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9735"/>
  </bookViews>
  <sheets>
    <sheet name="Hastiqacucak" sheetId="4" r:id="rId1"/>
    <sheet name="Hamematakan" sheetId="10" state="hidden" r:id="rId2"/>
  </sheets>
  <definedNames>
    <definedName name="_xlnm.Print_Area" localSheetId="1">Hamematakan!$A$1:$K$19</definedName>
    <definedName name="_xlnm.Print_Area" localSheetId="0">Hastiqacucak!$A$1:$E$30</definedName>
  </definedNames>
  <calcPr calcId="152511"/>
</workbook>
</file>

<file path=xl/calcChain.xml><?xml version="1.0" encoding="utf-8"?>
<calcChain xmlns="http://schemas.openxmlformats.org/spreadsheetml/2006/main">
  <c r="I9" i="10" l="1"/>
  <c r="I10" i="10"/>
  <c r="I11" i="10"/>
  <c r="I12" i="10"/>
  <c r="I13" i="10"/>
  <c r="I14" i="10"/>
  <c r="I15" i="10"/>
  <c r="I16" i="10"/>
  <c r="I17" i="10"/>
  <c r="I18" i="10"/>
  <c r="H8" i="10"/>
  <c r="H9" i="10"/>
  <c r="H10" i="10"/>
  <c r="H11" i="10"/>
  <c r="H12" i="10"/>
  <c r="H13" i="10"/>
  <c r="H14" i="10"/>
  <c r="H15" i="10"/>
  <c r="H16" i="10"/>
  <c r="H17" i="10"/>
  <c r="H18" i="10"/>
  <c r="H7" i="10"/>
  <c r="E8" i="10"/>
  <c r="E9" i="10"/>
  <c r="E10" i="10"/>
  <c r="E11" i="10"/>
  <c r="E12" i="10"/>
  <c r="E13" i="10"/>
  <c r="E14" i="10"/>
  <c r="E15" i="10"/>
  <c r="E16" i="10"/>
  <c r="E17" i="10"/>
  <c r="E18" i="10"/>
  <c r="E7" i="10"/>
  <c r="E13" i="4"/>
  <c r="E14" i="4"/>
  <c r="E15" i="4"/>
  <c r="E16" i="4"/>
  <c r="E17" i="4"/>
  <c r="E18" i="4"/>
  <c r="E19" i="4"/>
  <c r="E20" i="4"/>
  <c r="E21" i="4"/>
  <c r="E22" i="4"/>
  <c r="E23" i="4"/>
  <c r="E12" i="4"/>
  <c r="C24" i="4"/>
  <c r="F19" i="10"/>
  <c r="C19" i="10"/>
  <c r="J18" i="10"/>
  <c r="J17" i="10"/>
  <c r="J16" i="10"/>
  <c r="J15" i="10"/>
  <c r="J14" i="10"/>
  <c r="J13" i="10"/>
  <c r="J12" i="10"/>
  <c r="J11" i="10"/>
  <c r="J10" i="10"/>
  <c r="J9" i="10"/>
  <c r="J8" i="10"/>
  <c r="I8" i="10"/>
  <c r="J7" i="10"/>
  <c r="I7" i="10"/>
  <c r="K8" i="10" l="1"/>
  <c r="E19" i="10"/>
  <c r="K18" i="10"/>
  <c r="I19" i="10"/>
  <c r="K12" i="10"/>
  <c r="K14" i="10"/>
  <c r="E24" i="4"/>
  <c r="H19" i="10"/>
  <c r="J19" i="10"/>
  <c r="K9" i="10"/>
  <c r="K10" i="10"/>
  <c r="K11" i="10"/>
  <c r="K13" i="10"/>
  <c r="K15" i="10"/>
  <c r="K16" i="10"/>
  <c r="K17" i="10"/>
  <c r="K7" i="10"/>
  <c r="K19" i="10" l="1"/>
  <c r="G27" i="10"/>
  <c r="H27" i="10" s="1"/>
  <c r="N21" i="10" l="1"/>
  <c r="L23" i="10" l="1"/>
</calcChain>
</file>

<file path=xl/sharedStrings.xml><?xml version="1.0" encoding="utf-8"?>
<sst xmlns="http://schemas.openxmlformats.org/spreadsheetml/2006/main" count="66" uniqueCount="44">
  <si>
    <t>ՀԱՍՏԻՔԱՑՈՒՑԱԿԸ ԵՎ ՊԱՇՏՈՆԱՅԻՆ ԴՐՈՒՅՔԱՉԱՓԵՐԸ</t>
  </si>
  <si>
    <t>դրամ</t>
  </si>
  <si>
    <t>հ/հ</t>
  </si>
  <si>
    <t>Հաստիքների անվանումը</t>
  </si>
  <si>
    <t>Հաստիքների քանակը</t>
  </si>
  <si>
    <t>Հաստիքի ամսական պաշտոնային դրույքաչափը</t>
  </si>
  <si>
    <t>Ընդամենն ամսական աշխատավարձը</t>
  </si>
  <si>
    <t>Տնօրեն</t>
  </si>
  <si>
    <t>Փոխտնօրեն ուսումնական գծով</t>
  </si>
  <si>
    <t>Գլխավոր հաշվապահ</t>
  </si>
  <si>
    <t>Մարզիչ</t>
  </si>
  <si>
    <t>Մեթոդիստ</t>
  </si>
  <si>
    <t>Բժիշկ</t>
  </si>
  <si>
    <t>Գործավար</t>
  </si>
  <si>
    <t>Տնտեսվար</t>
  </si>
  <si>
    <t>Բանվոր</t>
  </si>
  <si>
    <t>Հանդերձապահ</t>
  </si>
  <si>
    <t>Հավաքարար</t>
  </si>
  <si>
    <t>Պահակ</t>
  </si>
  <si>
    <t>ԸՆԴԱՄԵՆԸ</t>
  </si>
  <si>
    <t>Ա. ՄԱՄՈՅԱՆ</t>
  </si>
  <si>
    <t>ԳԼԽԱՎՈՐ ՀԱՇՎԱՊԱՀ`</t>
  </si>
  <si>
    <t>Ա. ՍՈԻՋՈՅԱՆ</t>
  </si>
  <si>
    <t>Կ.Տ.</t>
  </si>
  <si>
    <t>ՏՆՕՐԵՆԻ ժ/Պ՝</t>
  </si>
  <si>
    <t>ԳՈՐԾՈՂ</t>
  </si>
  <si>
    <t>ԱՌԱՋԱՐԿՎՈՂ</t>
  </si>
  <si>
    <t>ՏԱՐԲԵՐՈՒԹՅՈՒՆ</t>
  </si>
  <si>
    <t>Ընդամենը
 ամսական աշխատավարձ</t>
  </si>
  <si>
    <t>Հաստիքի ամսական պաշտոնային դրույքաչափ</t>
  </si>
  <si>
    <t>Հաստիքների քանակ</t>
  </si>
  <si>
    <t>Հաստիքների անվանում</t>
  </si>
  <si>
    <t xml:space="preserve"> «ԵՐԵՎԱՆԻ ԱՎԱՆԻ ՄԱՆԿԱՊԱՏԱՆԵԿԱՆ ՀԱՄԱԼԻՐ ՄԱՐԶԱԴՊՐՈՑ»                                                                                                                ՀԱՄԱՅՆՔԱՅԻՆ ՈՉ ԱՌԵՎՏՐԱՅԻՆ ԿԱԶՄԱԿԵՐՊՈՒԹՅԱՆ                                                                                                                                          </t>
  </si>
  <si>
    <t xml:space="preserve"> «ԵՐԵՎԱՆԻ ԱՎԱՆԻ ՄԱՆԿԱՊԱՏԱՆԵԿԱՆ ՀԱՄԱԼԻՐ ՄԱՐԶԱԴՊՐՈՑ» ՀԱՄԱՅՆՔԱՅԻՆ ՈՉ ԱՌԵՎՏՐԱՅԻՆ ԿԱԶՄԱԿԵՐՊՈՒԹՅԱՆ   </t>
  </si>
  <si>
    <t>ԵՐԵՎԱՆԻ ՔԱՂԱՔԱՊԵՏ՝</t>
  </si>
  <si>
    <t>ՀՐԱՉՅԱ ՍԱՐԳՍՅԱՆ</t>
  </si>
  <si>
    <t>Ծանոթություն.</t>
  </si>
  <si>
    <t xml:space="preserve"> 1) Lրավճարները նախատեսվում են ՀՀ կառավարության 16.07.2015թ. հ.798-Ն որոշման կարգի 5-րդ մասի 13-րդ կետով նշված կոչումներն ունեցող անձանց համար:</t>
  </si>
  <si>
    <t>2) Հաստիքացուցակում ներառված չեն ՀՀ օրենսդրությամբ նախատեսված հավելումները և հավելավճարները:</t>
  </si>
  <si>
    <t xml:space="preserve">Հավելված 12 </t>
  </si>
  <si>
    <t>Հաստատված է</t>
  </si>
  <si>
    <t>Երևանի քաղաքապետի</t>
  </si>
  <si>
    <t>«--------» --------------- 2023թ.</t>
  </si>
  <si>
    <t>N -------------- - Ա որոշմամբ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</si>
</sst>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"/>
    <numFmt numFmtId="166" formatCode="#,##0.00_р_."/>
  </numFmts>
  <fonts count="29">
    <font>
      <sz val="11"/>
      <color theme="1"/>
      <name val="Calibri"/>
      <family val="2"/>
      <scheme val="minor"/>
    </font>
    <font>
      <sz val="10"/>
      <color indexed="8"/>
      <name val="MS Sans Serif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GHEA Grapalat"/>
      <family val="3"/>
    </font>
    <font>
      <sz val="12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b/>
      <sz val="10"/>
      <name val="GHEA Grapalat"/>
      <family val="3"/>
    </font>
    <font>
      <sz val="10"/>
      <name val="Sylfaen"/>
      <family val="1"/>
    </font>
    <font>
      <b/>
      <sz val="12"/>
      <name val="Arial Armenian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1">
    <xf numFmtId="0" fontId="0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6" fillId="0" borderId="0"/>
    <xf numFmtId="0" fontId="1" fillId="0" borderId="0"/>
    <xf numFmtId="0" fontId="1" fillId="0" borderId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7" fillId="7" borderId="2" applyNumberFormat="0" applyAlignment="0" applyProtection="0"/>
    <xf numFmtId="0" fontId="8" fillId="20" borderId="3" applyNumberFormat="0" applyAlignment="0" applyProtection="0"/>
    <xf numFmtId="0" fontId="9" fillId="20" borderId="2" applyNumberFormat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7" applyNumberFormat="0" applyFill="0" applyAlignment="0" applyProtection="0"/>
    <xf numFmtId="0" fontId="14" fillId="21" borderId="8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3" fillId="23" borderId="9" applyNumberFormat="0" applyFont="0" applyAlignment="0" applyProtection="0"/>
    <xf numFmtId="0" fontId="19" fillId="0" borderId="10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" fillId="0" borderId="0"/>
  </cellStyleXfs>
  <cellXfs count="87">
    <xf numFmtId="0" fontId="0" fillId="0" borderId="0" xfId="0"/>
    <xf numFmtId="0" fontId="22" fillId="0" borderId="0" xfId="4" applyFont="1" applyAlignment="1">
      <alignment horizontal="center" vertical="center" wrapText="1"/>
    </xf>
    <xf numFmtId="0" fontId="22" fillId="0" borderId="0" xfId="1" applyFont="1" applyFill="1" applyAlignment="1">
      <alignment horizontal="center" vertical="center"/>
    </xf>
    <xf numFmtId="0" fontId="23" fillId="0" borderId="0" xfId="1" applyFont="1" applyFill="1" applyAlignment="1">
      <alignment horizontal="left" vertical="center"/>
    </xf>
    <xf numFmtId="0" fontId="23" fillId="0" borderId="0" xfId="1" applyFont="1" applyFill="1" applyAlignment="1">
      <alignment horizontal="center" vertical="center"/>
    </xf>
    <xf numFmtId="0" fontId="23" fillId="0" borderId="0" xfId="2" applyFont="1" applyFill="1" applyAlignment="1">
      <alignment horizontal="right" vertical="center"/>
    </xf>
    <xf numFmtId="0" fontId="23" fillId="0" borderId="0" xfId="2" applyFont="1" applyFill="1" applyAlignment="1">
      <alignment vertical="center"/>
    </xf>
    <xf numFmtId="0" fontId="22" fillId="0" borderId="0" xfId="3" applyFont="1" applyFill="1" applyAlignment="1">
      <alignment horizontal="center" vertical="center"/>
    </xf>
    <xf numFmtId="0" fontId="23" fillId="0" borderId="0" xfId="3" applyFont="1" applyFill="1" applyAlignment="1">
      <alignment horizontal="left" vertical="center"/>
    </xf>
    <xf numFmtId="0" fontId="23" fillId="0" borderId="0" xfId="3" applyFont="1" applyFill="1" applyAlignment="1">
      <alignment horizontal="center" vertical="center"/>
    </xf>
    <xf numFmtId="0" fontId="23" fillId="0" borderId="0" xfId="4" applyFont="1" applyFill="1" applyAlignment="1">
      <alignment horizontal="right"/>
    </xf>
    <xf numFmtId="0" fontId="22" fillId="0" borderId="0" xfId="1" applyFont="1" applyFill="1"/>
    <xf numFmtId="0" fontId="23" fillId="0" borderId="0" xfId="1" applyFont="1" applyFill="1" applyAlignment="1">
      <alignment horizontal="left"/>
    </xf>
    <xf numFmtId="0" fontId="23" fillId="0" borderId="0" xfId="1" applyFont="1" applyFill="1" applyBorder="1" applyAlignment="1">
      <alignment horizontal="right" vertical="center" wrapText="1"/>
    </xf>
    <xf numFmtId="0" fontId="26" fillId="0" borderId="1" xfId="1" applyFont="1" applyFill="1" applyBorder="1" applyAlignment="1">
      <alignment horizontal="center" vertical="center" wrapText="1"/>
    </xf>
    <xf numFmtId="0" fontId="26" fillId="0" borderId="0" xfId="1" applyFont="1" applyFill="1" applyAlignment="1">
      <alignment horizontal="center" vertical="center"/>
    </xf>
    <xf numFmtId="3" fontId="24" fillId="0" borderId="1" xfId="3" applyNumberFormat="1" applyFont="1" applyFill="1" applyBorder="1" applyAlignment="1">
      <alignment horizontal="center" vertical="center" wrapText="1"/>
    </xf>
    <xf numFmtId="0" fontId="22" fillId="0" borderId="0" xfId="1" applyFont="1" applyFill="1" applyBorder="1" applyAlignment="1">
      <alignment vertical="center" wrapText="1"/>
    </xf>
    <xf numFmtId="0" fontId="24" fillId="0" borderId="0" xfId="1" applyFont="1" applyFill="1" applyBorder="1" applyAlignment="1">
      <alignment vertical="center" wrapText="1"/>
    </xf>
    <xf numFmtId="164" fontId="24" fillId="0" borderId="0" xfId="1" applyNumberFormat="1" applyFont="1" applyFill="1" applyBorder="1" applyAlignment="1">
      <alignment horizontal="center" vertical="center" wrapText="1"/>
    </xf>
    <xf numFmtId="3" fontId="24" fillId="0" borderId="0" xfId="1" applyNumberFormat="1" applyFont="1" applyFill="1" applyBorder="1" applyAlignment="1">
      <alignment horizontal="center" vertical="center" wrapText="1"/>
    </xf>
    <xf numFmtId="3" fontId="24" fillId="0" borderId="0" xfId="3" applyNumberFormat="1" applyFont="1" applyFill="1" applyBorder="1" applyAlignment="1">
      <alignment horizontal="center" vertical="center" wrapText="1"/>
    </xf>
    <xf numFmtId="0" fontId="22" fillId="0" borderId="0" xfId="4" applyFont="1" applyFill="1" applyAlignment="1">
      <alignment horizontal="center" vertical="center" wrapText="1"/>
    </xf>
    <xf numFmtId="0" fontId="23" fillId="0" borderId="0" xfId="4" applyFont="1" applyFill="1" applyAlignment="1">
      <alignment horizontal="left" vertical="center" wrapText="1"/>
    </xf>
    <xf numFmtId="0" fontId="23" fillId="0" borderId="0" xfId="4" applyFont="1" applyFill="1" applyAlignment="1">
      <alignment horizontal="center" vertical="center" wrapText="1"/>
    </xf>
    <xf numFmtId="0" fontId="25" fillId="0" borderId="0" xfId="4" applyFont="1" applyFill="1" applyAlignment="1">
      <alignment horizontal="center" wrapText="1"/>
    </xf>
    <xf numFmtId="0" fontId="23" fillId="0" borderId="0" xfId="1" applyFont="1" applyFill="1" applyAlignment="1">
      <alignment horizontal="left" vertical="center" wrapText="1"/>
    </xf>
    <xf numFmtId="165" fontId="24" fillId="0" borderId="0" xfId="1" applyNumberFormat="1" applyFont="1" applyFill="1" applyAlignment="1">
      <alignment horizontal="center" vertical="center"/>
    </xf>
    <xf numFmtId="0" fontId="24" fillId="0" borderId="0" xfId="1" applyFont="1" applyFill="1" applyAlignment="1">
      <alignment horizontal="center" vertical="center"/>
    </xf>
    <xf numFmtId="0" fontId="22" fillId="0" borderId="0" xfId="1" applyFont="1" applyFill="1" applyBorder="1" applyAlignment="1">
      <alignment horizontal="right" vertical="center" wrapText="1"/>
    </xf>
    <xf numFmtId="0" fontId="23" fillId="0" borderId="0" xfId="4" applyFont="1" applyFill="1" applyAlignment="1">
      <alignment horizontal="center" vertical="center"/>
    </xf>
    <xf numFmtId="164" fontId="22" fillId="0" borderId="0" xfId="4" applyNumberFormat="1" applyFont="1" applyFill="1" applyAlignment="1">
      <alignment horizontal="center" vertical="center" wrapText="1"/>
    </xf>
    <xf numFmtId="0" fontId="22" fillId="0" borderId="0" xfId="4" applyFont="1" applyFill="1" applyAlignment="1">
      <alignment horizontal="center" wrapText="1"/>
    </xf>
    <xf numFmtId="1" fontId="23" fillId="0" borderId="0" xfId="1" applyNumberFormat="1" applyFont="1" applyFill="1" applyAlignment="1">
      <alignment horizontal="center" vertical="center"/>
    </xf>
    <xf numFmtId="3" fontId="24" fillId="0" borderId="0" xfId="50" applyNumberFormat="1" applyFont="1" applyFill="1" applyBorder="1" applyAlignment="1">
      <alignment horizontal="center" vertical="center" wrapText="1"/>
    </xf>
    <xf numFmtId="0" fontId="24" fillId="0" borderId="11" xfId="0" applyFont="1" applyBorder="1"/>
    <xf numFmtId="0" fontId="23" fillId="0" borderId="12" xfId="0" applyFont="1" applyBorder="1" applyAlignment="1">
      <alignment horizontal="left"/>
    </xf>
    <xf numFmtId="0" fontId="23" fillId="0" borderId="0" xfId="0" applyFont="1" applyAlignment="1">
      <alignment horizontal="center" vertical="center"/>
    </xf>
    <xf numFmtId="3" fontId="23" fillId="0" borderId="0" xfId="0" applyNumberFormat="1" applyFont="1" applyAlignment="1">
      <alignment horizontal="center" vertical="center"/>
    </xf>
    <xf numFmtId="166" fontId="24" fillId="0" borderId="0" xfId="0" applyNumberFormat="1" applyFont="1" applyAlignment="1">
      <alignment horizontal="center" vertical="center"/>
    </xf>
    <xf numFmtId="0" fontId="22" fillId="0" borderId="16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2" fillId="0" borderId="0" xfId="0" applyFont="1" applyAlignment="1">
      <alignment horizontal="center" vertical="center"/>
    </xf>
    <xf numFmtId="3" fontId="22" fillId="0" borderId="0" xfId="0" applyNumberFormat="1" applyFont="1" applyAlignment="1">
      <alignment horizontal="center" vertical="center"/>
    </xf>
    <xf numFmtId="166" fontId="26" fillId="0" borderId="0" xfId="0" applyNumberFormat="1" applyFont="1" applyAlignment="1">
      <alignment horizontal="center" vertical="center"/>
    </xf>
    <xf numFmtId="0" fontId="23" fillId="0" borderId="16" xfId="0" applyFont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166" fontId="23" fillId="0" borderId="0" xfId="0" applyNumberFormat="1" applyFont="1" applyAlignment="1">
      <alignment horizontal="center" vertical="center"/>
    </xf>
    <xf numFmtId="0" fontId="23" fillId="0" borderId="17" xfId="0" applyFont="1" applyBorder="1" applyAlignment="1">
      <alignment horizontal="left" vertical="center" wrapText="1"/>
    </xf>
    <xf numFmtId="1" fontId="23" fillId="0" borderId="17" xfId="0" applyNumberFormat="1" applyFont="1" applyBorder="1" applyAlignment="1">
      <alignment horizontal="center" vertical="center" wrapText="1"/>
    </xf>
    <xf numFmtId="166" fontId="22" fillId="0" borderId="0" xfId="0" applyNumberFormat="1" applyFont="1" applyAlignment="1">
      <alignment horizontal="center" vertical="center"/>
    </xf>
    <xf numFmtId="0" fontId="23" fillId="0" borderId="17" xfId="0" applyFont="1" applyBorder="1" applyAlignment="1">
      <alignment vertical="center"/>
    </xf>
    <xf numFmtId="0" fontId="24" fillId="0" borderId="18" xfId="0" applyFont="1" applyBorder="1" applyAlignment="1">
      <alignment vertical="center" wrapText="1"/>
    </xf>
    <xf numFmtId="0" fontId="24" fillId="0" borderId="19" xfId="0" applyFont="1" applyBorder="1" applyAlignment="1">
      <alignment vertical="center" wrapText="1"/>
    </xf>
    <xf numFmtId="3" fontId="24" fillId="0" borderId="18" xfId="0" applyNumberFormat="1" applyFont="1" applyBorder="1" applyAlignment="1">
      <alignment horizontal="center" vertical="center" wrapText="1"/>
    </xf>
    <xf numFmtId="3" fontId="24" fillId="0" borderId="20" xfId="0" applyNumberFormat="1" applyFont="1" applyBorder="1" applyAlignment="1">
      <alignment horizontal="center" vertical="center" wrapText="1"/>
    </xf>
    <xf numFmtId="1" fontId="24" fillId="0" borderId="20" xfId="0" applyNumberFormat="1" applyFont="1" applyBorder="1" applyAlignment="1">
      <alignment horizontal="center" vertical="center"/>
    </xf>
    <xf numFmtId="1" fontId="24" fillId="0" borderId="19" xfId="0" applyNumberFormat="1" applyFont="1" applyBorder="1" applyAlignment="1">
      <alignment horizontal="center" vertical="center"/>
    </xf>
    <xf numFmtId="4" fontId="23" fillId="0" borderId="0" xfId="0" applyNumberFormat="1" applyFont="1" applyAlignment="1">
      <alignment horizontal="center" vertical="center"/>
    </xf>
    <xf numFmtId="1" fontId="23" fillId="0" borderId="0" xfId="0" applyNumberFormat="1" applyFont="1" applyAlignment="1">
      <alignment horizontal="center" vertical="center"/>
    </xf>
    <xf numFmtId="3" fontId="23" fillId="0" borderId="1" xfId="0" applyNumberFormat="1" applyFont="1" applyBorder="1" applyAlignment="1">
      <alignment horizontal="center" vertical="center" wrapText="1"/>
    </xf>
    <xf numFmtId="0" fontId="23" fillId="0" borderId="1" xfId="0" applyFont="1" applyBorder="1" applyAlignment="1">
      <alignment horizontal="left" vertical="center" wrapText="1"/>
    </xf>
    <xf numFmtId="0" fontId="23" fillId="0" borderId="1" xfId="0" applyFont="1" applyBorder="1" applyAlignment="1">
      <alignment vertical="center"/>
    </xf>
    <xf numFmtId="0" fontId="24" fillId="0" borderId="1" xfId="0" applyFont="1" applyBorder="1" applyAlignment="1">
      <alignment vertical="center" wrapText="1"/>
    </xf>
    <xf numFmtId="3" fontId="24" fillId="0" borderId="1" xfId="0" applyNumberFormat="1" applyFont="1" applyBorder="1" applyAlignment="1">
      <alignment horizontal="center" vertical="center" wrapText="1"/>
    </xf>
    <xf numFmtId="3" fontId="24" fillId="0" borderId="1" xfId="0" applyNumberFormat="1" applyFont="1" applyBorder="1" applyAlignment="1">
      <alignment horizontal="center" vertical="center"/>
    </xf>
    <xf numFmtId="0" fontId="27" fillId="0" borderId="0" xfId="3" applyFont="1" applyBorder="1" applyAlignment="1">
      <alignment vertical="center" wrapText="1"/>
    </xf>
    <xf numFmtId="0" fontId="28" fillId="0" borderId="0" xfId="3" applyFont="1" applyAlignment="1">
      <alignment horizontal="center" vertical="center"/>
    </xf>
    <xf numFmtId="0" fontId="24" fillId="0" borderId="0" xfId="4" applyFont="1" applyAlignment="1">
      <alignment horizontal="left" wrapText="1"/>
    </xf>
    <xf numFmtId="0" fontId="23" fillId="0" borderId="0" xfId="4" applyFont="1" applyAlignment="1">
      <alignment horizontal="center" wrapText="1"/>
    </xf>
    <xf numFmtId="164" fontId="23" fillId="0" borderId="1" xfId="0" applyNumberFormat="1" applyFont="1" applyBorder="1" applyAlignment="1">
      <alignment horizontal="center" vertical="center" wrapText="1"/>
    </xf>
    <xf numFmtId="164" fontId="24" fillId="0" borderId="1" xfId="0" applyNumberFormat="1" applyFont="1" applyBorder="1" applyAlignment="1">
      <alignment horizontal="center" vertical="center" wrapText="1"/>
    </xf>
    <xf numFmtId="0" fontId="24" fillId="0" borderId="0" xfId="1" applyFont="1" applyFill="1" applyAlignment="1">
      <alignment horizontal="center" vertical="center" wrapText="1"/>
    </xf>
    <xf numFmtId="0" fontId="22" fillId="0" borderId="0" xfId="3" applyFont="1" applyBorder="1" applyAlignment="1">
      <alignment horizontal="left" vertical="center" wrapText="1"/>
    </xf>
    <xf numFmtId="0" fontId="24" fillId="0" borderId="0" xfId="4" applyFont="1" applyAlignment="1">
      <alignment horizontal="right" wrapText="1"/>
    </xf>
    <xf numFmtId="0" fontId="24" fillId="0" borderId="21" xfId="1" applyFont="1" applyFill="1" applyBorder="1" applyAlignment="1">
      <alignment horizontal="left" vertical="center" wrapText="1"/>
    </xf>
    <xf numFmtId="0" fontId="24" fillId="0" borderId="22" xfId="1" applyFont="1" applyFill="1" applyBorder="1" applyAlignment="1">
      <alignment horizontal="left" vertical="center" wrapText="1"/>
    </xf>
    <xf numFmtId="0" fontId="24" fillId="0" borderId="23" xfId="1" applyFont="1" applyFill="1" applyBorder="1" applyAlignment="1">
      <alignment horizontal="left" vertical="center" wrapText="1"/>
    </xf>
    <xf numFmtId="0" fontId="26" fillId="0" borderId="21" xfId="50" applyFont="1" applyBorder="1" applyAlignment="1">
      <alignment horizontal="left" vertical="center" wrapText="1"/>
    </xf>
    <xf numFmtId="0" fontId="26" fillId="0" borderId="22" xfId="50" applyFont="1" applyBorder="1" applyAlignment="1">
      <alignment horizontal="left" vertical="center" wrapText="1"/>
    </xf>
    <xf numFmtId="0" fontId="26" fillId="0" borderId="23" xfId="50" applyFont="1" applyBorder="1" applyAlignment="1">
      <alignment horizontal="left" vertical="center" wrapText="1"/>
    </xf>
    <xf numFmtId="0" fontId="26" fillId="0" borderId="1" xfId="50" applyFont="1" applyBorder="1" applyAlignment="1">
      <alignment horizontal="left" vertical="center" wrapText="1"/>
    </xf>
    <xf numFmtId="0" fontId="24" fillId="0" borderId="13" xfId="0" applyFont="1" applyBorder="1" applyAlignment="1">
      <alignment horizontal="center"/>
    </xf>
    <xf numFmtId="0" fontId="24" fillId="0" borderId="14" xfId="0" applyFont="1" applyBorder="1" applyAlignment="1">
      <alignment horizontal="center"/>
    </xf>
    <xf numFmtId="0" fontId="24" fillId="0" borderId="15" xfId="0" applyFont="1" applyBorder="1" applyAlignment="1">
      <alignment horizontal="center"/>
    </xf>
  </cellXfs>
  <cellStyles count="51">
    <cellStyle name="20% - Акцент1" xfId="6"/>
    <cellStyle name="20% - Акцент2" xfId="7"/>
    <cellStyle name="20% - Акцент3" xfId="8"/>
    <cellStyle name="20% - Акцент4" xfId="9"/>
    <cellStyle name="20% - Акцент5" xfId="10"/>
    <cellStyle name="20% - Акцент6" xfId="11"/>
    <cellStyle name="40% - Акцент1" xfId="12"/>
    <cellStyle name="40% - Акцент2" xfId="13"/>
    <cellStyle name="40% - Акцент3" xfId="14"/>
    <cellStyle name="40% - Акцент4" xfId="15"/>
    <cellStyle name="40% - Акцент5" xfId="16"/>
    <cellStyle name="40% - Акцент6" xfId="17"/>
    <cellStyle name="60% - Акцент1" xfId="18"/>
    <cellStyle name="60% - Акцент2" xfId="19"/>
    <cellStyle name="60% - Акцент3" xfId="20"/>
    <cellStyle name="60% - Акцент4" xfId="21"/>
    <cellStyle name="60% - Акцент5" xfId="22"/>
    <cellStyle name="60% - Акцент6" xfId="23"/>
    <cellStyle name="Normal" xfId="0" builtinId="0"/>
    <cellStyle name="Normal 2" xfId="3"/>
    <cellStyle name="Normal 2 2" xfId="50"/>
    <cellStyle name="Normal 3" xfId="4"/>
    <cellStyle name="Normal 4" xfId="5"/>
    <cellStyle name="Normal 5" xfId="24"/>
    <cellStyle name="Normal_Ekamtayin harki hashvark 35000" xfId="1"/>
    <cellStyle name="Normal_Sheet1" xfId="2"/>
    <cellStyle name="Style 1" xfId="25"/>
    <cellStyle name="Style 1 2" xfId="26"/>
    <cellStyle name="Акцент1" xfId="27"/>
    <cellStyle name="Акцент2" xfId="28"/>
    <cellStyle name="Акцент3" xfId="29"/>
    <cellStyle name="Акцент4" xfId="30"/>
    <cellStyle name="Акцент5" xfId="31"/>
    <cellStyle name="Акцент6" xfId="32"/>
    <cellStyle name="Ввод " xfId="33"/>
    <cellStyle name="Вывод" xfId="34"/>
    <cellStyle name="Вычисление" xfId="35"/>
    <cellStyle name="Заголовок 1" xfId="36"/>
    <cellStyle name="Заголовок 2" xfId="37"/>
    <cellStyle name="Заголовок 3" xfId="38"/>
    <cellStyle name="Заголовок 4" xfId="39"/>
    <cellStyle name="Итог" xfId="40"/>
    <cellStyle name="Контрольная ячейка" xfId="41"/>
    <cellStyle name="Название" xfId="42"/>
    <cellStyle name="Нейтральный" xfId="43"/>
    <cellStyle name="Плохой" xfId="44"/>
    <cellStyle name="Пояснение" xfId="45"/>
    <cellStyle name="Примечание" xfId="46"/>
    <cellStyle name="Связанная ячейка" xfId="47"/>
    <cellStyle name="Текст предупреждения" xfId="48"/>
    <cellStyle name="Хороший" xfId="4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41"/>
  <sheetViews>
    <sheetView tabSelected="1" view="pageBreakPreview" topLeftCell="A16" workbookViewId="0">
      <selection activeCell="G26" sqref="G26"/>
    </sheetView>
  </sheetViews>
  <sheetFormatPr defaultColWidth="8.85546875" defaultRowHeight="17.25"/>
  <cols>
    <col min="1" max="1" width="4.7109375" style="2" customWidth="1"/>
    <col min="2" max="2" width="42.140625" style="3" customWidth="1"/>
    <col min="3" max="3" width="16.7109375" style="3" customWidth="1"/>
    <col min="4" max="4" width="16.85546875" style="4" customWidth="1"/>
    <col min="5" max="5" width="18.140625" style="4" customWidth="1"/>
    <col min="6" max="16384" width="8.85546875" style="4"/>
  </cols>
  <sheetData>
    <row r="1" spans="1:11" ht="20.25" customHeight="1">
      <c r="E1" s="5" t="s">
        <v>39</v>
      </c>
    </row>
    <row r="2" spans="1:11" ht="21.75" customHeight="1">
      <c r="E2" s="5" t="s">
        <v>40</v>
      </c>
    </row>
    <row r="3" spans="1:11" ht="21.75" customHeight="1">
      <c r="D3" s="6"/>
      <c r="E3" s="5" t="s">
        <v>41</v>
      </c>
    </row>
    <row r="4" spans="1:11" s="9" customFormat="1" ht="24.75" customHeight="1">
      <c r="A4" s="7"/>
      <c r="B4" s="8"/>
      <c r="C4" s="8"/>
      <c r="E4" s="10" t="s">
        <v>42</v>
      </c>
    </row>
    <row r="5" spans="1:11" s="9" customFormat="1" ht="21.75" customHeight="1">
      <c r="A5" s="7"/>
      <c r="B5" s="8"/>
      <c r="C5" s="8"/>
      <c r="E5" s="10" t="s">
        <v>43</v>
      </c>
    </row>
    <row r="6" spans="1:11" s="9" customFormat="1" ht="21" customHeight="1">
      <c r="A6" s="7"/>
      <c r="B6" s="8"/>
      <c r="C6" s="8"/>
    </row>
    <row r="7" spans="1:11" ht="34.5" customHeight="1">
      <c r="A7" s="74" t="s">
        <v>32</v>
      </c>
      <c r="B7" s="74"/>
      <c r="C7" s="74"/>
      <c r="D7" s="74"/>
      <c r="E7" s="74"/>
    </row>
    <row r="8" spans="1:11" ht="25.5" customHeight="1">
      <c r="A8" s="74" t="s">
        <v>0</v>
      </c>
      <c r="B8" s="74"/>
      <c r="C8" s="74"/>
      <c r="D8" s="74"/>
      <c r="E8" s="74"/>
    </row>
    <row r="9" spans="1:11" ht="18" customHeight="1">
      <c r="A9" s="11"/>
      <c r="B9" s="12"/>
      <c r="C9" s="12"/>
      <c r="E9" s="13" t="s">
        <v>1</v>
      </c>
    </row>
    <row r="10" spans="1:11" s="15" customFormat="1" ht="62.25" customHeight="1">
      <c r="A10" s="14" t="s">
        <v>2</v>
      </c>
      <c r="B10" s="14" t="s">
        <v>31</v>
      </c>
      <c r="C10" s="14" t="s">
        <v>30</v>
      </c>
      <c r="D10" s="14" t="s">
        <v>29</v>
      </c>
      <c r="E10" s="14" t="s">
        <v>28</v>
      </c>
    </row>
    <row r="11" spans="1:11" s="37" customFormat="1">
      <c r="A11" s="42">
        <v>1</v>
      </c>
      <c r="B11" s="42">
        <v>2</v>
      </c>
      <c r="C11" s="42">
        <v>3</v>
      </c>
      <c r="D11" s="42">
        <v>4</v>
      </c>
      <c r="E11" s="42">
        <v>5</v>
      </c>
      <c r="G11" s="38"/>
      <c r="H11" s="49"/>
      <c r="I11" s="49"/>
      <c r="J11" s="49"/>
      <c r="K11" s="49"/>
    </row>
    <row r="12" spans="1:11" s="43" customFormat="1" ht="25.35" customHeight="1">
      <c r="A12" s="48">
        <v>1</v>
      </c>
      <c r="B12" s="63" t="s">
        <v>7</v>
      </c>
      <c r="C12" s="72">
        <v>1</v>
      </c>
      <c r="D12" s="62">
        <v>242900</v>
      </c>
      <c r="E12" s="62">
        <f>+D12*C12</f>
        <v>242900</v>
      </c>
      <c r="G12" s="44"/>
      <c r="H12" s="52"/>
      <c r="I12" s="52"/>
      <c r="J12" s="52"/>
      <c r="K12" s="52"/>
    </row>
    <row r="13" spans="1:11" s="43" customFormat="1" ht="31.5" customHeight="1">
      <c r="A13" s="48">
        <v>2</v>
      </c>
      <c r="B13" s="63" t="s">
        <v>8</v>
      </c>
      <c r="C13" s="72">
        <v>1</v>
      </c>
      <c r="D13" s="62">
        <v>199200</v>
      </c>
      <c r="E13" s="62">
        <f t="shared" ref="E13:E23" si="0">+D13*C13</f>
        <v>199200</v>
      </c>
      <c r="G13" s="44"/>
      <c r="H13" s="52"/>
      <c r="I13" s="52"/>
      <c r="J13" s="52"/>
      <c r="K13" s="52"/>
    </row>
    <row r="14" spans="1:11" s="43" customFormat="1" ht="25.35" customHeight="1">
      <c r="A14" s="48">
        <v>3</v>
      </c>
      <c r="B14" s="63" t="s">
        <v>9</v>
      </c>
      <c r="C14" s="72">
        <v>1</v>
      </c>
      <c r="D14" s="62">
        <v>147500</v>
      </c>
      <c r="E14" s="62">
        <f t="shared" si="0"/>
        <v>147500</v>
      </c>
      <c r="G14" s="44"/>
      <c r="H14" s="52"/>
      <c r="I14" s="52"/>
      <c r="J14" s="52"/>
      <c r="K14" s="52"/>
    </row>
    <row r="15" spans="1:11" s="43" customFormat="1" ht="25.35" customHeight="1">
      <c r="A15" s="48">
        <v>4</v>
      </c>
      <c r="B15" s="64" t="s">
        <v>10</v>
      </c>
      <c r="C15" s="72">
        <v>10</v>
      </c>
      <c r="D15" s="62">
        <v>147500</v>
      </c>
      <c r="E15" s="62">
        <f t="shared" si="0"/>
        <v>1475000</v>
      </c>
      <c r="G15" s="44"/>
      <c r="H15" s="52"/>
      <c r="I15" s="52"/>
      <c r="J15" s="52"/>
      <c r="K15" s="52"/>
    </row>
    <row r="16" spans="1:11" s="43" customFormat="1" ht="25.35" customHeight="1">
      <c r="A16" s="48">
        <v>5</v>
      </c>
      <c r="B16" s="64" t="s">
        <v>11</v>
      </c>
      <c r="C16" s="72">
        <v>1</v>
      </c>
      <c r="D16" s="62">
        <v>147500</v>
      </c>
      <c r="E16" s="62">
        <f t="shared" si="0"/>
        <v>147500</v>
      </c>
      <c r="G16" s="44"/>
      <c r="H16" s="52"/>
      <c r="I16" s="52"/>
      <c r="J16" s="52"/>
      <c r="K16" s="52"/>
    </row>
    <row r="17" spans="1:11" s="43" customFormat="1" ht="25.35" customHeight="1">
      <c r="A17" s="48">
        <v>6</v>
      </c>
      <c r="B17" s="63" t="s">
        <v>12</v>
      </c>
      <c r="C17" s="72">
        <v>1</v>
      </c>
      <c r="D17" s="62">
        <v>147500</v>
      </c>
      <c r="E17" s="62">
        <f t="shared" si="0"/>
        <v>147500</v>
      </c>
      <c r="G17" s="44"/>
      <c r="H17" s="52"/>
      <c r="I17" s="52"/>
      <c r="J17" s="52"/>
      <c r="K17" s="52"/>
    </row>
    <row r="18" spans="1:11" s="43" customFormat="1" ht="25.35" customHeight="1">
      <c r="A18" s="48">
        <v>7</v>
      </c>
      <c r="B18" s="63" t="s">
        <v>13</v>
      </c>
      <c r="C18" s="72">
        <v>1</v>
      </c>
      <c r="D18" s="62">
        <v>108600</v>
      </c>
      <c r="E18" s="62">
        <f t="shared" si="0"/>
        <v>108600</v>
      </c>
      <c r="G18" s="44"/>
      <c r="H18" s="52"/>
      <c r="I18" s="52"/>
      <c r="J18" s="52"/>
      <c r="K18" s="52"/>
    </row>
    <row r="19" spans="1:11" s="43" customFormat="1" ht="25.35" customHeight="1">
      <c r="A19" s="48">
        <v>8</v>
      </c>
      <c r="B19" s="63" t="s">
        <v>17</v>
      </c>
      <c r="C19" s="72">
        <v>2</v>
      </c>
      <c r="D19" s="62">
        <v>108600</v>
      </c>
      <c r="E19" s="62">
        <f t="shared" si="0"/>
        <v>217200</v>
      </c>
      <c r="G19" s="44"/>
      <c r="H19" s="52"/>
      <c r="I19" s="52"/>
      <c r="J19" s="52"/>
      <c r="K19" s="52"/>
    </row>
    <row r="20" spans="1:11" s="43" customFormat="1" ht="25.35" customHeight="1">
      <c r="A20" s="48">
        <v>9</v>
      </c>
      <c r="B20" s="63" t="s">
        <v>14</v>
      </c>
      <c r="C20" s="72">
        <v>1</v>
      </c>
      <c r="D20" s="62">
        <v>108600</v>
      </c>
      <c r="E20" s="62">
        <f t="shared" si="0"/>
        <v>108600</v>
      </c>
      <c r="G20" s="44"/>
      <c r="H20" s="52"/>
      <c r="I20" s="52"/>
      <c r="J20" s="52"/>
      <c r="K20" s="52"/>
    </row>
    <row r="21" spans="1:11" s="43" customFormat="1" ht="25.35" customHeight="1">
      <c r="A21" s="48">
        <v>10</v>
      </c>
      <c r="B21" s="63" t="s">
        <v>16</v>
      </c>
      <c r="C21" s="72">
        <v>1</v>
      </c>
      <c r="D21" s="62">
        <v>108600</v>
      </c>
      <c r="E21" s="62">
        <f t="shared" si="0"/>
        <v>108600</v>
      </c>
      <c r="G21" s="44"/>
      <c r="H21" s="52"/>
      <c r="I21" s="52"/>
      <c r="J21" s="52"/>
      <c r="K21" s="52"/>
    </row>
    <row r="22" spans="1:11" s="43" customFormat="1" ht="25.35" customHeight="1">
      <c r="A22" s="48">
        <v>11</v>
      </c>
      <c r="B22" s="63" t="s">
        <v>15</v>
      </c>
      <c r="C22" s="72">
        <v>1</v>
      </c>
      <c r="D22" s="62">
        <v>108600</v>
      </c>
      <c r="E22" s="62">
        <f t="shared" si="0"/>
        <v>108600</v>
      </c>
      <c r="G22" s="44"/>
      <c r="H22" s="52"/>
      <c r="I22" s="52"/>
      <c r="J22" s="52"/>
      <c r="K22" s="52"/>
    </row>
    <row r="23" spans="1:11" s="43" customFormat="1" ht="25.35" customHeight="1">
      <c r="A23" s="48">
        <v>12</v>
      </c>
      <c r="B23" s="63" t="s">
        <v>18</v>
      </c>
      <c r="C23" s="72">
        <v>3</v>
      </c>
      <c r="D23" s="62">
        <v>108600</v>
      </c>
      <c r="E23" s="62">
        <f t="shared" si="0"/>
        <v>325800</v>
      </c>
      <c r="G23" s="44"/>
      <c r="H23" s="52"/>
      <c r="I23" s="52"/>
      <c r="J23" s="52"/>
      <c r="K23" s="52"/>
    </row>
    <row r="24" spans="1:11" s="37" customFormat="1" ht="39" customHeight="1">
      <c r="A24" s="65"/>
      <c r="B24" s="65" t="s">
        <v>19</v>
      </c>
      <c r="C24" s="73">
        <f>SUM(C12:C23)</f>
        <v>24</v>
      </c>
      <c r="D24" s="66"/>
      <c r="E24" s="67">
        <f>SUM(E12:E23)</f>
        <v>3337000</v>
      </c>
      <c r="F24" s="61"/>
      <c r="G24" s="38"/>
      <c r="H24" s="60"/>
      <c r="I24" s="60"/>
      <c r="J24" s="60"/>
      <c r="K24" s="60"/>
    </row>
    <row r="25" spans="1:11" s="69" customFormat="1" ht="23.25" customHeight="1">
      <c r="A25" s="68"/>
      <c r="B25" s="75"/>
      <c r="C25" s="75"/>
      <c r="D25" s="75"/>
      <c r="E25" s="75"/>
    </row>
    <row r="26" spans="1:11" ht="29.25" customHeight="1">
      <c r="A26" s="77" t="s">
        <v>36</v>
      </c>
      <c r="B26" s="78"/>
      <c r="C26" s="78"/>
      <c r="D26" s="78"/>
      <c r="E26" s="79"/>
    </row>
    <row r="27" spans="1:11" s="1" customFormat="1" ht="38.25" customHeight="1">
      <c r="A27" s="80" t="s">
        <v>37</v>
      </c>
      <c r="B27" s="81"/>
      <c r="C27" s="81"/>
      <c r="D27" s="81"/>
      <c r="E27" s="82"/>
    </row>
    <row r="28" spans="1:11" s="22" customFormat="1" ht="34.5" customHeight="1">
      <c r="A28" s="83" t="s">
        <v>38</v>
      </c>
      <c r="B28" s="83"/>
      <c r="C28" s="83"/>
      <c r="D28" s="83"/>
      <c r="E28" s="83"/>
    </row>
    <row r="29" spans="1:11" s="22" customFormat="1" ht="20.25" customHeight="1">
      <c r="A29" s="17"/>
      <c r="B29" s="18"/>
      <c r="C29" s="20"/>
      <c r="D29" s="20"/>
      <c r="E29" s="34"/>
    </row>
    <row r="30" spans="1:11" s="22" customFormat="1" ht="116.25" customHeight="1">
      <c r="A30" s="1"/>
      <c r="B30" s="70" t="s">
        <v>34</v>
      </c>
      <c r="C30" s="71"/>
      <c r="D30" s="76" t="s">
        <v>35</v>
      </c>
      <c r="E30" s="76"/>
    </row>
    <row r="31" spans="1:11" s="9" customFormat="1" ht="12.75" customHeight="1">
      <c r="A31" s="22"/>
      <c r="B31" s="23"/>
      <c r="C31" s="24"/>
      <c r="D31" s="24"/>
      <c r="E31" s="22"/>
    </row>
    <row r="32" spans="1:11" ht="45.75" customHeight="1">
      <c r="A32" s="22"/>
      <c r="B32" s="23"/>
      <c r="C32" s="24"/>
      <c r="D32" s="24"/>
      <c r="E32" s="22"/>
    </row>
    <row r="33" spans="1:5">
      <c r="A33" s="22"/>
      <c r="B33" s="23"/>
      <c r="C33" s="24"/>
      <c r="D33" s="24"/>
      <c r="E33" s="22"/>
    </row>
    <row r="34" spans="1:5">
      <c r="A34" s="7"/>
      <c r="B34" s="8"/>
      <c r="C34" s="25"/>
      <c r="D34" s="9"/>
      <c r="E34" s="9"/>
    </row>
    <row r="35" spans="1:5">
      <c r="B35" s="26"/>
    </row>
    <row r="39" spans="1:5">
      <c r="D39" s="27"/>
    </row>
    <row r="40" spans="1:5">
      <c r="D40" s="27"/>
    </row>
    <row r="41" spans="1:5">
      <c r="D41" s="27"/>
    </row>
  </sheetData>
  <mergeCells count="7">
    <mergeCell ref="A7:E7"/>
    <mergeCell ref="A8:E8"/>
    <mergeCell ref="B25:E25"/>
    <mergeCell ref="D30:E30"/>
    <mergeCell ref="A26:E26"/>
    <mergeCell ref="A27:E27"/>
    <mergeCell ref="A28:E28"/>
  </mergeCells>
  <printOptions horizontalCentered="1"/>
  <pageMargins left="0.15" right="0.14000000000000001" top="0.39370078740157499" bottom="0.39370078740157499" header="0.39370078740157499" footer="0.39370078740157499"/>
  <pageSetup paperSize="9" scale="90" orientation="portrait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3"/>
  <sheetViews>
    <sheetView view="pageBreakPreview" topLeftCell="A10" zoomScaleSheetLayoutView="100" workbookViewId="0">
      <selection activeCell="H26" sqref="H26"/>
    </sheetView>
  </sheetViews>
  <sheetFormatPr defaultColWidth="8.85546875" defaultRowHeight="17.25"/>
  <cols>
    <col min="1" max="1" width="3.85546875" style="2" customWidth="1"/>
    <col min="2" max="2" width="30.85546875" style="3" customWidth="1"/>
    <col min="3" max="3" width="8.140625" style="3" customWidth="1"/>
    <col min="4" max="4" width="13.85546875" style="4" customWidth="1"/>
    <col min="5" max="5" width="16" style="4" customWidth="1"/>
    <col min="6" max="6" width="8.7109375" style="3" customWidth="1"/>
    <col min="7" max="7" width="13.85546875" style="4" customWidth="1"/>
    <col min="8" max="8" width="16.7109375" style="4" customWidth="1"/>
    <col min="9" max="9" width="8.7109375" style="3" customWidth="1"/>
    <col min="10" max="10" width="15.42578125" style="4" customWidth="1"/>
    <col min="11" max="11" width="16" style="4" customWidth="1"/>
    <col min="12" max="12" width="11.7109375" style="4" customWidth="1"/>
    <col min="13" max="13" width="11.28515625" style="4" customWidth="1"/>
    <col min="14" max="14" width="10.5703125" style="4" customWidth="1"/>
    <col min="15" max="16384" width="8.85546875" style="4"/>
  </cols>
  <sheetData>
    <row r="1" spans="1:17">
      <c r="A1" s="74" t="s">
        <v>33</v>
      </c>
      <c r="B1" s="74"/>
      <c r="C1" s="74"/>
      <c r="D1" s="74"/>
      <c r="E1" s="74"/>
      <c r="F1" s="74"/>
      <c r="G1" s="74"/>
      <c r="H1" s="74"/>
      <c r="I1" s="74"/>
      <c r="J1" s="74"/>
      <c r="K1" s="74"/>
    </row>
    <row r="2" spans="1:17" ht="15" customHeight="1">
      <c r="A2" s="74" t="s">
        <v>0</v>
      </c>
      <c r="B2" s="74"/>
      <c r="C2" s="74"/>
      <c r="D2" s="74"/>
      <c r="E2" s="74"/>
      <c r="F2" s="74"/>
      <c r="G2" s="74"/>
      <c r="H2" s="74"/>
      <c r="I2" s="74"/>
      <c r="J2" s="74"/>
      <c r="K2" s="74"/>
    </row>
    <row r="3" spans="1:17" ht="12" customHeight="1" thickBot="1">
      <c r="A3" s="11"/>
      <c r="B3" s="12"/>
      <c r="C3" s="12"/>
      <c r="E3" s="13"/>
      <c r="F3" s="12"/>
      <c r="H3" s="13"/>
      <c r="I3" s="12"/>
      <c r="K3" s="29" t="s">
        <v>1</v>
      </c>
    </row>
    <row r="4" spans="1:17" s="37" customFormat="1">
      <c r="A4" s="35"/>
      <c r="B4" s="36"/>
      <c r="C4" s="84" t="s">
        <v>25</v>
      </c>
      <c r="D4" s="85"/>
      <c r="E4" s="86"/>
      <c r="F4" s="84" t="s">
        <v>26</v>
      </c>
      <c r="G4" s="85"/>
      <c r="H4" s="86"/>
      <c r="I4" s="84" t="s">
        <v>27</v>
      </c>
      <c r="J4" s="85"/>
      <c r="K4" s="86"/>
      <c r="M4" s="38"/>
      <c r="N4" s="39"/>
      <c r="O4" s="39"/>
      <c r="P4" s="39"/>
      <c r="Q4" s="39"/>
    </row>
    <row r="5" spans="1:17" s="43" customFormat="1" ht="72" customHeight="1">
      <c r="A5" s="40" t="s">
        <v>2</v>
      </c>
      <c r="B5" s="41" t="s">
        <v>3</v>
      </c>
      <c r="C5" s="40" t="s">
        <v>4</v>
      </c>
      <c r="D5" s="42" t="s">
        <v>5</v>
      </c>
      <c r="E5" s="41" t="s">
        <v>6</v>
      </c>
      <c r="F5" s="40" t="s">
        <v>4</v>
      </c>
      <c r="G5" s="42" t="s">
        <v>5</v>
      </c>
      <c r="H5" s="41" t="s">
        <v>6</v>
      </c>
      <c r="I5" s="40" t="s">
        <v>4</v>
      </c>
      <c r="J5" s="42" t="s">
        <v>5</v>
      </c>
      <c r="K5" s="41" t="s">
        <v>6</v>
      </c>
      <c r="M5" s="44"/>
      <c r="N5" s="45"/>
      <c r="O5" s="45"/>
      <c r="P5" s="45"/>
      <c r="Q5" s="45"/>
    </row>
    <row r="6" spans="1:17" s="37" customFormat="1">
      <c r="A6" s="46">
        <v>1</v>
      </c>
      <c r="B6" s="47">
        <v>2</v>
      </c>
      <c r="C6" s="46">
        <v>3</v>
      </c>
      <c r="D6" s="47">
        <v>4</v>
      </c>
      <c r="E6" s="46">
        <v>5</v>
      </c>
      <c r="F6" s="47">
        <v>6</v>
      </c>
      <c r="G6" s="46">
        <v>7</v>
      </c>
      <c r="H6" s="47">
        <v>8</v>
      </c>
      <c r="I6" s="46">
        <v>9</v>
      </c>
      <c r="J6" s="47">
        <v>10</v>
      </c>
      <c r="K6" s="46">
        <v>11</v>
      </c>
      <c r="M6" s="38"/>
      <c r="N6" s="49"/>
      <c r="O6" s="49"/>
      <c r="P6" s="49"/>
      <c r="Q6" s="49"/>
    </row>
    <row r="7" spans="1:17" s="43" customFormat="1" ht="25.35" customHeight="1">
      <c r="A7" s="46">
        <v>1</v>
      </c>
      <c r="B7" s="50" t="s">
        <v>7</v>
      </c>
      <c r="C7" s="46">
        <v>1</v>
      </c>
      <c r="D7" s="48">
        <v>217875</v>
      </c>
      <c r="E7" s="51">
        <f>+D7*C7</f>
        <v>217875</v>
      </c>
      <c r="F7" s="46">
        <v>1</v>
      </c>
      <c r="G7" s="48">
        <v>242900</v>
      </c>
      <c r="H7" s="51">
        <f>+G7*F7</f>
        <v>242900</v>
      </c>
      <c r="I7" s="46">
        <f t="shared" ref="I7:K8" si="0">+F7-C7</f>
        <v>0</v>
      </c>
      <c r="J7" s="48">
        <f t="shared" si="0"/>
        <v>25025</v>
      </c>
      <c r="K7" s="51">
        <f t="shared" si="0"/>
        <v>25025</v>
      </c>
      <c r="M7" s="44"/>
      <c r="N7" s="52"/>
      <c r="O7" s="52"/>
      <c r="P7" s="52"/>
      <c r="Q7" s="52"/>
    </row>
    <row r="8" spans="1:17" s="43" customFormat="1" ht="40.5" customHeight="1">
      <c r="A8" s="46">
        <v>2</v>
      </c>
      <c r="B8" s="50" t="s">
        <v>8</v>
      </c>
      <c r="C8" s="46">
        <v>1</v>
      </c>
      <c r="D8" s="48">
        <v>178625</v>
      </c>
      <c r="E8" s="51">
        <f t="shared" ref="E8:E18" si="1">+D8*C8</f>
        <v>178625</v>
      </c>
      <c r="F8" s="46">
        <v>1</v>
      </c>
      <c r="G8" s="48">
        <v>199200</v>
      </c>
      <c r="H8" s="51">
        <f t="shared" ref="H8:H18" si="2">+G8*F8</f>
        <v>199200</v>
      </c>
      <c r="I8" s="46">
        <f t="shared" si="0"/>
        <v>0</v>
      </c>
      <c r="J8" s="48">
        <f t="shared" si="0"/>
        <v>20575</v>
      </c>
      <c r="K8" s="51">
        <f t="shared" si="0"/>
        <v>20575</v>
      </c>
      <c r="M8" s="44"/>
      <c r="N8" s="52"/>
      <c r="O8" s="52"/>
      <c r="P8" s="52"/>
      <c r="Q8" s="52"/>
    </row>
    <row r="9" spans="1:17" s="43" customFormat="1" ht="25.35" customHeight="1">
      <c r="A9" s="46">
        <v>3</v>
      </c>
      <c r="B9" s="50" t="s">
        <v>9</v>
      </c>
      <c r="C9" s="46">
        <v>1</v>
      </c>
      <c r="D9" s="48">
        <v>132276</v>
      </c>
      <c r="E9" s="51">
        <f t="shared" si="1"/>
        <v>132276</v>
      </c>
      <c r="F9" s="46">
        <v>1</v>
      </c>
      <c r="G9" s="48">
        <v>147500</v>
      </c>
      <c r="H9" s="51">
        <f t="shared" si="2"/>
        <v>147500</v>
      </c>
      <c r="I9" s="46">
        <f t="shared" ref="I9:I18" si="3">+F9-C9</f>
        <v>0</v>
      </c>
      <c r="J9" s="48">
        <f t="shared" ref="J9:J18" si="4">+G9-D9</f>
        <v>15224</v>
      </c>
      <c r="K9" s="51">
        <f t="shared" ref="K9:K18" si="5">+H9-E9</f>
        <v>15224</v>
      </c>
      <c r="M9" s="44"/>
      <c r="N9" s="52"/>
      <c r="O9" s="52"/>
      <c r="P9" s="52"/>
      <c r="Q9" s="52"/>
    </row>
    <row r="10" spans="1:17" s="43" customFormat="1" ht="25.35" customHeight="1">
      <c r="A10" s="46">
        <v>4</v>
      </c>
      <c r="B10" s="53" t="s">
        <v>10</v>
      </c>
      <c r="C10" s="46">
        <v>10</v>
      </c>
      <c r="D10" s="48">
        <v>132276</v>
      </c>
      <c r="E10" s="51">
        <f t="shared" si="1"/>
        <v>1322760</v>
      </c>
      <c r="F10" s="46">
        <v>12</v>
      </c>
      <c r="G10" s="48">
        <v>147500</v>
      </c>
      <c r="H10" s="51">
        <f t="shared" si="2"/>
        <v>1770000</v>
      </c>
      <c r="I10" s="46">
        <f t="shared" si="3"/>
        <v>2</v>
      </c>
      <c r="J10" s="48">
        <f t="shared" si="4"/>
        <v>15224</v>
      </c>
      <c r="K10" s="51">
        <f t="shared" si="5"/>
        <v>447240</v>
      </c>
      <c r="M10" s="44"/>
      <c r="N10" s="52"/>
      <c r="O10" s="52"/>
      <c r="P10" s="52"/>
      <c r="Q10" s="52"/>
    </row>
    <row r="11" spans="1:17" s="43" customFormat="1" ht="25.35" customHeight="1">
      <c r="A11" s="46">
        <v>5</v>
      </c>
      <c r="B11" s="53" t="s">
        <v>11</v>
      </c>
      <c r="C11" s="46">
        <v>1</v>
      </c>
      <c r="D11" s="48">
        <v>132276</v>
      </c>
      <c r="E11" s="51">
        <f t="shared" si="1"/>
        <v>132276</v>
      </c>
      <c r="F11" s="46">
        <v>1</v>
      </c>
      <c r="G11" s="48">
        <v>147500</v>
      </c>
      <c r="H11" s="51">
        <f t="shared" si="2"/>
        <v>147500</v>
      </c>
      <c r="I11" s="46">
        <f t="shared" si="3"/>
        <v>0</v>
      </c>
      <c r="J11" s="48">
        <f t="shared" si="4"/>
        <v>15224</v>
      </c>
      <c r="K11" s="51">
        <f t="shared" si="5"/>
        <v>15224</v>
      </c>
      <c r="M11" s="44"/>
      <c r="N11" s="52"/>
      <c r="O11" s="52"/>
      <c r="P11" s="52"/>
      <c r="Q11" s="52"/>
    </row>
    <row r="12" spans="1:17" s="43" customFormat="1" ht="25.35" customHeight="1">
      <c r="A12" s="46">
        <v>6</v>
      </c>
      <c r="B12" s="50" t="s">
        <v>12</v>
      </c>
      <c r="C12" s="46">
        <v>1</v>
      </c>
      <c r="D12" s="48">
        <v>132276</v>
      </c>
      <c r="E12" s="51">
        <f t="shared" si="1"/>
        <v>132276</v>
      </c>
      <c r="F12" s="46">
        <v>1</v>
      </c>
      <c r="G12" s="48">
        <v>147500</v>
      </c>
      <c r="H12" s="51">
        <f t="shared" si="2"/>
        <v>147500</v>
      </c>
      <c r="I12" s="46">
        <f t="shared" si="3"/>
        <v>0</v>
      </c>
      <c r="J12" s="48">
        <f t="shared" si="4"/>
        <v>15224</v>
      </c>
      <c r="K12" s="51">
        <f t="shared" si="5"/>
        <v>15224</v>
      </c>
      <c r="M12" s="44"/>
      <c r="N12" s="52"/>
      <c r="O12" s="52"/>
      <c r="P12" s="52"/>
      <c r="Q12" s="52"/>
    </row>
    <row r="13" spans="1:17" s="43" customFormat="1" ht="25.35" customHeight="1">
      <c r="A13" s="46">
        <v>7</v>
      </c>
      <c r="B13" s="50" t="s">
        <v>13</v>
      </c>
      <c r="C13" s="46">
        <v>1</v>
      </c>
      <c r="D13" s="48">
        <v>97380</v>
      </c>
      <c r="E13" s="51">
        <f t="shared" si="1"/>
        <v>97380</v>
      </c>
      <c r="F13" s="46">
        <v>1</v>
      </c>
      <c r="G13" s="48">
        <v>108600</v>
      </c>
      <c r="H13" s="51">
        <f t="shared" si="2"/>
        <v>108600</v>
      </c>
      <c r="I13" s="46">
        <f t="shared" si="3"/>
        <v>0</v>
      </c>
      <c r="J13" s="48">
        <f t="shared" si="4"/>
        <v>11220</v>
      </c>
      <c r="K13" s="51">
        <f t="shared" si="5"/>
        <v>11220</v>
      </c>
      <c r="M13" s="44"/>
      <c r="N13" s="52"/>
      <c r="O13" s="52"/>
      <c r="P13" s="52"/>
      <c r="Q13" s="52"/>
    </row>
    <row r="14" spans="1:17" s="43" customFormat="1" ht="25.35" customHeight="1">
      <c r="A14" s="46">
        <v>8</v>
      </c>
      <c r="B14" s="50" t="s">
        <v>17</v>
      </c>
      <c r="C14" s="46">
        <v>2</v>
      </c>
      <c r="D14" s="48">
        <v>97380</v>
      </c>
      <c r="E14" s="51">
        <f t="shared" si="1"/>
        <v>194760</v>
      </c>
      <c r="F14" s="46">
        <v>2</v>
      </c>
      <c r="G14" s="48">
        <v>108600</v>
      </c>
      <c r="H14" s="51">
        <f t="shared" si="2"/>
        <v>217200</v>
      </c>
      <c r="I14" s="46">
        <f t="shared" si="3"/>
        <v>0</v>
      </c>
      <c r="J14" s="48">
        <f t="shared" si="4"/>
        <v>11220</v>
      </c>
      <c r="K14" s="51">
        <f t="shared" si="5"/>
        <v>22440</v>
      </c>
      <c r="M14" s="44"/>
      <c r="N14" s="52"/>
      <c r="O14" s="52"/>
      <c r="P14" s="52"/>
      <c r="Q14" s="52"/>
    </row>
    <row r="15" spans="1:17" s="43" customFormat="1" ht="25.35" customHeight="1">
      <c r="A15" s="46">
        <v>9</v>
      </c>
      <c r="B15" s="50" t="s">
        <v>14</v>
      </c>
      <c r="C15" s="46">
        <v>1</v>
      </c>
      <c r="D15" s="48">
        <v>97380</v>
      </c>
      <c r="E15" s="51">
        <f t="shared" si="1"/>
        <v>97380</v>
      </c>
      <c r="F15" s="46">
        <v>1</v>
      </c>
      <c r="G15" s="48">
        <v>108600</v>
      </c>
      <c r="H15" s="51">
        <f t="shared" si="2"/>
        <v>108600</v>
      </c>
      <c r="I15" s="46">
        <f t="shared" si="3"/>
        <v>0</v>
      </c>
      <c r="J15" s="48">
        <f t="shared" si="4"/>
        <v>11220</v>
      </c>
      <c r="K15" s="51">
        <f t="shared" si="5"/>
        <v>11220</v>
      </c>
      <c r="M15" s="44"/>
      <c r="N15" s="52"/>
      <c r="O15" s="52"/>
      <c r="P15" s="52"/>
      <c r="Q15" s="52"/>
    </row>
    <row r="16" spans="1:17" s="43" customFormat="1" ht="25.35" customHeight="1">
      <c r="A16" s="46">
        <v>10</v>
      </c>
      <c r="B16" s="50" t="s">
        <v>16</v>
      </c>
      <c r="C16" s="46">
        <v>1</v>
      </c>
      <c r="D16" s="48">
        <v>97380</v>
      </c>
      <c r="E16" s="51">
        <f t="shared" si="1"/>
        <v>97380</v>
      </c>
      <c r="F16" s="46">
        <v>1</v>
      </c>
      <c r="G16" s="48">
        <v>108600</v>
      </c>
      <c r="H16" s="51">
        <f t="shared" si="2"/>
        <v>108600</v>
      </c>
      <c r="I16" s="46">
        <f t="shared" si="3"/>
        <v>0</v>
      </c>
      <c r="J16" s="48">
        <f t="shared" si="4"/>
        <v>11220</v>
      </c>
      <c r="K16" s="51">
        <f t="shared" si="5"/>
        <v>11220</v>
      </c>
      <c r="M16" s="44"/>
      <c r="N16" s="52"/>
      <c r="O16" s="52"/>
      <c r="P16" s="52"/>
      <c r="Q16" s="52"/>
    </row>
    <row r="17" spans="1:17" s="43" customFormat="1" ht="25.35" customHeight="1">
      <c r="A17" s="46">
        <v>11</v>
      </c>
      <c r="B17" s="50" t="s">
        <v>15</v>
      </c>
      <c r="C17" s="46">
        <v>1</v>
      </c>
      <c r="D17" s="48">
        <v>97380</v>
      </c>
      <c r="E17" s="51">
        <f t="shared" si="1"/>
        <v>97380</v>
      </c>
      <c r="F17" s="46">
        <v>1</v>
      </c>
      <c r="G17" s="48">
        <v>108600</v>
      </c>
      <c r="H17" s="51">
        <f t="shared" si="2"/>
        <v>108600</v>
      </c>
      <c r="I17" s="46">
        <f t="shared" si="3"/>
        <v>0</v>
      </c>
      <c r="J17" s="48">
        <f t="shared" si="4"/>
        <v>11220</v>
      </c>
      <c r="K17" s="51">
        <f t="shared" si="5"/>
        <v>11220</v>
      </c>
      <c r="M17" s="44"/>
      <c r="N17" s="52"/>
      <c r="O17" s="52"/>
      <c r="P17" s="52"/>
      <c r="Q17" s="52"/>
    </row>
    <row r="18" spans="1:17" s="43" customFormat="1" ht="25.35" customHeight="1">
      <c r="A18" s="46">
        <v>12</v>
      </c>
      <c r="B18" s="50" t="s">
        <v>18</v>
      </c>
      <c r="C18" s="46">
        <v>3</v>
      </c>
      <c r="D18" s="48">
        <v>97380</v>
      </c>
      <c r="E18" s="51">
        <f t="shared" si="1"/>
        <v>292140</v>
      </c>
      <c r="F18" s="46">
        <v>3</v>
      </c>
      <c r="G18" s="48">
        <v>108600</v>
      </c>
      <c r="H18" s="51">
        <f t="shared" si="2"/>
        <v>325800</v>
      </c>
      <c r="I18" s="46">
        <f t="shared" si="3"/>
        <v>0</v>
      </c>
      <c r="J18" s="48">
        <f t="shared" si="4"/>
        <v>11220</v>
      </c>
      <c r="K18" s="51">
        <f t="shared" si="5"/>
        <v>33660</v>
      </c>
      <c r="M18" s="44"/>
      <c r="N18" s="52"/>
      <c r="O18" s="52"/>
      <c r="P18" s="52"/>
      <c r="Q18" s="52"/>
    </row>
    <row r="19" spans="1:17" s="37" customFormat="1" ht="39" customHeight="1" thickBot="1">
      <c r="A19" s="54"/>
      <c r="B19" s="55" t="s">
        <v>19</v>
      </c>
      <c r="C19" s="56">
        <f>SUM(C7:C18)</f>
        <v>24</v>
      </c>
      <c r="D19" s="57"/>
      <c r="E19" s="59">
        <f>SUM(E7:E18)</f>
        <v>2992508</v>
      </c>
      <c r="F19" s="56">
        <f>SUM(F7:F18)</f>
        <v>26</v>
      </c>
      <c r="G19" s="57"/>
      <c r="H19" s="59">
        <f t="shared" ref="H19:K19" si="6">SUM(H7:H18)</f>
        <v>3632000</v>
      </c>
      <c r="I19" s="56">
        <f t="shared" si="6"/>
        <v>2</v>
      </c>
      <c r="J19" s="58">
        <f t="shared" si="6"/>
        <v>173816</v>
      </c>
      <c r="K19" s="59">
        <f t="shared" si="6"/>
        <v>639492</v>
      </c>
      <c r="M19" s="38"/>
      <c r="N19" s="60"/>
      <c r="O19" s="60"/>
      <c r="P19" s="60"/>
      <c r="Q19" s="60"/>
    </row>
    <row r="20" spans="1:17" ht="15" hidden="1" customHeight="1">
      <c r="A20" s="17"/>
      <c r="B20" s="18"/>
      <c r="C20" s="19"/>
      <c r="D20" s="20"/>
      <c r="E20" s="19"/>
      <c r="F20" s="19"/>
      <c r="G20" s="20"/>
      <c r="H20" s="19"/>
      <c r="I20" s="19"/>
      <c r="J20" s="20"/>
      <c r="K20" s="19"/>
      <c r="L20" s="16"/>
    </row>
    <row r="21" spans="1:17" ht="15" hidden="1" customHeight="1">
      <c r="A21" s="17"/>
      <c r="B21" s="18"/>
      <c r="C21" s="19"/>
      <c r="D21" s="20"/>
      <c r="E21" s="19"/>
      <c r="F21" s="19"/>
      <c r="G21" s="20"/>
      <c r="H21" s="19"/>
      <c r="I21" s="19"/>
      <c r="J21" s="20"/>
      <c r="K21" s="19"/>
      <c r="L21" s="21"/>
      <c r="N21" s="19" t="e">
        <f>+#REF!-#REF!</f>
        <v>#REF!</v>
      </c>
    </row>
    <row r="22" spans="1:17" ht="8.25" customHeight="1">
      <c r="A22" s="17"/>
      <c r="B22" s="18"/>
      <c r="C22" s="19"/>
      <c r="D22" s="20"/>
      <c r="E22" s="19"/>
      <c r="F22" s="19"/>
      <c r="G22" s="20"/>
      <c r="H22" s="19"/>
      <c r="I22" s="19"/>
      <c r="J22" s="20"/>
      <c r="K22" s="19"/>
      <c r="L22" s="21"/>
    </row>
    <row r="23" spans="1:17" s="22" customFormat="1">
      <c r="B23" s="23" t="s">
        <v>24</v>
      </c>
      <c r="C23" s="24"/>
      <c r="D23" s="24"/>
      <c r="F23" s="24"/>
      <c r="G23" s="30" t="s">
        <v>20</v>
      </c>
      <c r="I23" s="24"/>
      <c r="J23" s="24"/>
      <c r="L23" s="31" t="e">
        <f>+K21+N21</f>
        <v>#REF!</v>
      </c>
    </row>
    <row r="24" spans="1:17" s="22" customFormat="1" ht="10.5" customHeight="1">
      <c r="B24" s="23"/>
      <c r="C24" s="24"/>
      <c r="D24" s="24"/>
      <c r="F24" s="24"/>
      <c r="G24" s="30"/>
      <c r="I24" s="24"/>
      <c r="J24" s="24"/>
    </row>
    <row r="25" spans="1:17" s="22" customFormat="1">
      <c r="B25" s="23" t="s">
        <v>21</v>
      </c>
      <c r="C25" s="24"/>
      <c r="D25" s="24"/>
      <c r="F25" s="24"/>
      <c r="G25" s="30" t="s">
        <v>22</v>
      </c>
      <c r="I25" s="24"/>
      <c r="J25" s="24"/>
    </row>
    <row r="26" spans="1:17" s="9" customFormat="1" ht="12.75" customHeight="1">
      <c r="A26" s="7"/>
      <c r="B26" s="8"/>
      <c r="C26" s="32"/>
      <c r="D26" s="32" t="s">
        <v>23</v>
      </c>
      <c r="F26" s="32"/>
    </row>
    <row r="27" spans="1:17" ht="45.75" customHeight="1">
      <c r="B27" s="26"/>
      <c r="F27" s="19">
        <v>22</v>
      </c>
      <c r="G27" s="20" t="e">
        <f>+#REF!-95000</f>
        <v>#REF!</v>
      </c>
      <c r="H27" s="19" t="e">
        <f>+#REF!-#REF!</f>
        <v>#REF!</v>
      </c>
    </row>
    <row r="29" spans="1:17">
      <c r="E29" s="33"/>
      <c r="H29" s="33"/>
      <c r="K29" s="33"/>
    </row>
    <row r="32" spans="1:17">
      <c r="D32" s="27"/>
      <c r="E32" s="27"/>
      <c r="G32" s="27"/>
      <c r="H32" s="27"/>
      <c r="J32" s="27"/>
      <c r="K32" s="27"/>
    </row>
    <row r="33" spans="5:11">
      <c r="E33" s="28"/>
      <c r="H33" s="28"/>
      <c r="K33" s="28"/>
    </row>
  </sheetData>
  <mergeCells count="5">
    <mergeCell ref="A1:K1"/>
    <mergeCell ref="A2:K2"/>
    <mergeCell ref="C4:E4"/>
    <mergeCell ref="F4:H4"/>
    <mergeCell ref="I4:K4"/>
  </mergeCells>
  <printOptions horizontalCentered="1"/>
  <pageMargins left="0.15748031496063" right="0.15748031496063" top="0.39370078740157499" bottom="0.39370078740157499" header="0.39370078740157499" footer="0.39370078740157499"/>
  <pageSetup paperSize="9" scale="80" orientation="landscape" verticalDpi="300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VmbaWcZchvka+RrTPgiEr8bprFkf2bTJNEp20xxS7Lw=</DigestValue>
    </Reference>
    <Reference Type="http://www.w3.org/2000/09/xmldsig#Object" URI="#idOfficeObject">
      <DigestMethod Algorithm="http://www.w3.org/2001/04/xmlenc#sha256"/>
      <DigestValue>b+6Avc7Rex/EYM7jCAvQBo+1ycMGqPkXykVI9BHT8JI=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jWPum8e0RU9hipQagKrgikEAoRFs7Tis5C/zDDmIV4Y=</DigestValue>
    </Reference>
    <Reference Type="http://www.w3.org/2000/09/xmldsig#Object" URI="#idValidSigLnImg">
      <DigestMethod Algorithm="http://www.w3.org/2001/04/xmlenc#sha256"/>
      <DigestValue>KTUoK1Kyr2e8EVD2SNn0oJ29o6LO8q1Zu+lZ+jYhkYI=</DigestValue>
    </Reference>
    <Reference Type="http://www.w3.org/2000/09/xmldsig#Object" URI="#idInvalidSigLnImg">
      <DigestMethod Algorithm="http://www.w3.org/2001/04/xmlenc#sha256"/>
      <DigestValue>pX1SXQ5cemZbSxT21FvlBXfVYacS05hCky+IxnMfcp8=</DigestValue>
    </Reference>
  </SignedInfo>
  <SignatureValue>MK+vBtzTEE+D2IzErVMyYoD/6dUGLlnV/7vsBRTN1N0P4eQdkvYTffiZHasNCYiYqjmgGO1s9OpC
+DMumZB1oPEA0zsvCoAOjohwi0eQY1vUgscxzeuuseKz0mzHPHjcnvAHO3/RWxlHoeGBRyODxFCH
sOtmacr/LTvkWsCgIdHYL2qqLQrsHIJwz6ukoLdwXOwPZLkleCa3GcMl4sGdoqK106RVkYVIGih0
580vxWaVcQp60TuNLXPmk/T2JIwH0ugUsY2HPXerkDkewoKqKYTMzMjzM6Le6XzFFSdMemx7FkCc
4wiUs1WZUIIua+YqmuqCHhSVUII3catPjQjq9w==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vvsM58qzs+Qvvj9KGvAvpuE6byaWYl4UthLplyBKcQQ=</DigestValue>
      </Reference>
      <Reference URI="/xl/calcChain.xml?ContentType=application/vnd.openxmlformats-officedocument.spreadsheetml.calcChain+xml">
        <DigestMethod Algorithm="http://www.w3.org/2001/04/xmlenc#sha256"/>
        <DigestValue>PzyTIS6oID9H/4lUevK8rO+rFknfdWoIgGCWYObebFU=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krUAaUdJjgYkSxUuIrcFoVyY8Vs5jhQp5CugaIYG84w=</DigestValue>
      </Reference>
      <Reference URI="/xl/media/image1.emf?ContentType=image/x-emf">
        <DigestMethod Algorithm="http://www.w3.org/2001/04/xmlenc#sha256"/>
        <DigestValue>0Kqys8S5QGa3xLyOj62x4VvOE6bQityaZ4orkrlpJWU=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XIzZH3gYrpsvJUg00s/kOO+iac7tGT2/FmxbEW3qlaA=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o+uZqEcxxNIwRRE24lHWE1ylkSvpMDcyzVqezPkjZdY=</DigestValue>
      </Reference>
      <Reference URI="/xl/sharedStrings.xml?ContentType=application/vnd.openxmlformats-officedocument.spreadsheetml.sharedStrings+xml">
        <DigestMethod Algorithm="http://www.w3.org/2001/04/xmlenc#sha256"/>
        <DigestValue>JKi+eNl/S4xyrJnTPN3vhqBUvgOA+6vsD8RPiihdQyA=</DigestValue>
      </Reference>
      <Reference URI="/xl/styles.xml?ContentType=application/vnd.openxmlformats-officedocument.spreadsheetml.styles+xml">
        <DigestMethod Algorithm="http://www.w3.org/2001/04/xmlenc#sha256"/>
        <DigestValue>c63tYVQgJdoHbrhzaqyYaVokl+cDBEoJaXmqBIS7Hmk=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lI8hgHx/jEt3hgnTTRpVR6l98N3I9z2xnAydHBWq0PE=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sheet1.xml?ContentType=application/vnd.openxmlformats-officedocument.spreadsheetml.worksheet+xml">
        <DigestMethod Algorithm="http://www.w3.org/2001/04/xmlenc#sha256"/>
        <DigestValue>NkYtgiwlWtFYVLyZhlV0lE5sEnt4sz0bXb1nTgE56vg=</DigestValue>
      </Reference>
      <Reference URI="/xl/worksheets/sheet2.xml?ContentType=application/vnd.openxmlformats-officedocument.spreadsheetml.worksheet+xml">
        <DigestMethod Algorithm="http://www.w3.org/2001/04/xmlenc#sha256"/>
        <DigestValue>mTzYHI9mJn2RvEs9fi2PqdGJLt9aZwxxkc99CvYqBB0=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2023-01-27T11:23:47Z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{EAEF25C6-F487-4AC8-81E9-F9A6C6A3FC62}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2023-01-27T11:23:47Z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p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BdunMr6AIDM+gHO/JZ13GJQd1DK+gD1FAqLAAAAAPDSRwLw0kcCdq4XbgAAAACDJ7FsCQAAAAAAAAAAAAAAAAAAAAAAAACg00cCAAAAAAAAAAAAAAAAAAAAAAAAAAAAAAAAAAAAAAAAAAAAAAAAHTHHNgAAAADwy/oB6fuWdQAA+gEAAAAA9fuWdXxawDX1////AAAAAAAAAAAAAAAAkAEAAOBZwDWMyvoB3a/VdgAA6XaAyvoBAAAAAIjK+gEAAAAAAAAAAGG41HYAAAAACQAAAKDL+gGgy/oBAAIAAPz///8BAAAAAAAAAAAAAAAAAAAAAAAAAAAAAAAQ2YgJZHYACAAAAAAlAAAADAAAAAEAAAAYAAAADAAAAAAAAAISAAAADAAAAAEAAAAeAAAAGAAAAMMAAAAEAAAA9wAAABEAAAAlAAAADAAAAAEAAABUAAAAhAAAAMQAAAAEAAAA9QAAABAAAAABAAAAAIDUQbSX1EHEAAAABAAAAAkAAABMAAAAAAAAAAAAAAAAAAAA//////////9gAAAAMQAvADIANwAvADIAMAAyADMAAAAGAAAABAAAAAYAAAAGAAAABAAAAAYAAAAGAAAABgAAAAYAAABLAAAAQAAAADAAAAAFAAAAIAAAAAEAAAABAAAAEAAAAAAAAAAAAAAAAAEAAIAAAAAAAAAAAAAAAAABAACAAAAAUgAAAHABAAACAAAAEAAAAAcAAAAAAAAAAAAAALwCAAAAAAAAAQICIlMAeQBzAHQAZQBtAAAAAAAAAAAAAAAAAAAAAAAAAAAAAAAAAAAAAAAAAAAAAAAAAAAAAAAAAAAAAAAAAAAAAAAAAAAAIAAAAPTuvRcAAEcCAAAAAAAARwLhHMc2AgAAACgCAADQB0QCCAIAANAHRAJkAAAAjI5MGwgCAABw5L0XIJW8F1Af5RcAAAAAAAAAAAAARAICAAAAAAAAAEEAAAAAAEQCfAJEAgAAAAD8AQAALBNEAgAAAAAAAEcCKBNEAgAATHdY6PoBrl5MdzjtvReuXkx3AAAAAAAAAADYCEgC2AhIAmzo+gEfL7FsAABHAgAAAAD8AQAAfOj6Ad0usWwAAAAABwAAAAAAAABhuNR2/AEAAAcAAACk6foBpOn6AQACAAD8////AQAAAAAAAAAAAAAAAAAAABDZiAnwxJp2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ShM4U/oBHFX6Ac78lnVwoEcCAAAAAEYNCng7AAAAAAAAAAAAAAAFAAAAAQEAAEjP0hcAAAAA+CFoEwAAAADgxgEBWBxoEwAAAAD4IWgTsJLCbAMAAAC4ksJsAQAAALgTqBe8avVsvS29bPmua4vxqcc2UEtOAoxU+gHp+5Z1AAD6AQQAAAD1+5Z1hFn6AeD///8AAAAAAAAAAAAAAACQAQAAAAAAAQAAAABhAHIAaQBhAGwAAAAAAAAAAAAAAAAAAAAGAAAAAAAAAGG41HYAAAAABgAAADxU+gE8VPoBAAIAAPz///8BAAAAAAAAAAAAAAAAAAAAENmICfDEmnZkdgAIAAAAACUAAAAMAAAAAwAAABgAAAAMAAAAAAAAAhIAAAAMAAAAAQAAABYAAAAMAAAACAAAAFQAAABUAAAACgAAACcAAAAeAAAASgAAAAEAAAAAgNRBtJfUQQoAAABLAAAAAQAAAEwAAAAEAAAACQAAACcAAAAgAAAASwAAAFAAAABYAAAM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A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L2nVPwAAAAAAAAAAA0HQPwAAJEIAAABCJAAAACQAAAAvadU/AAAAAAAAAAADQdA/AAAkQgAAAEIEAAAAcwAAAAwAAAAAAAAADQAAABAAAAApAAAAIAAAAFIAAABwAQAABAAAABAAAAAHAAAAAAAAAAAAAAC8AgAAAAAAAAcCAiJTAHkAcwB0AGUAbQAAAAAAAAAAAAAAAAAAAAAAAAAAAAAAAAAAAAAAAAAAAAAAAAAAAAAAAAAAAAAAAAAAAAAAAAAAAOij+gGtppd18goAAKij+gFYESHCWBHCAAAAAAD/////8grv///////sGgAACu8KAHwa5BcAAAAAWBHC///////sGgAAIcIBAAAAYwcAAAAAnD3mdnlElXVYESHC3IqZFwEAAAD/////AAAAAJSAaBsUqPoBAAAAAJSAaBsAAPcbikSVdQAAYwdYESHCAQAAANyKmReUgGgbAAAAAAAAAABYEcIAFKj6AVgRwv//////7BoAACHCAQAAAGMHAAAAAI4kmXVYESHCIPHWGwkAAAD/////AAAAABAAAAADAQAAIzUAABwAAAFYESHCMgAAAAAAAAABAAAA8MSadmR2AAgAAAAAJQAAAAwAAAAEAAAARgAAACgAAAAcAAAAR0RJQwIAAAAAAAAAAAAAAHsAAAAYAAAAAAAAACEAAAAIAAAAYgAAAAwAAAABAAAAFQAAAAwAAAAEAAAAFQAAAAwAAAAEAAAAUQAAAHA2AAApAAAAIAAAAPMAAABEAAAAAAAAAAAAAAAAAAAAAAAAAP8AAAAyAAAAUAAAACAEAABwBAAAADIAAAAAAAAgAMwAegAAABcAAAAoAAAA/wAAADIAAAABAAgAAAAAAAAAAAAAAAAAAAAAAP4AAAAAAAAAAAAAAP///wD+/v4A/Pz8APn5+QD39/cA8/PzAPj4+ADt7e0A+vr6AOjo6ADm5uYA5OTkAPX19QDOzs4ABQUFADIyMgDY2NgA+/v7AO/v7wDy8vIA/f39AOHh4QDu7u4A3t7eAPDw8ADx8fEA39/fAMjIyAATExMAGhoaABISEgAhISEA4uLiAOnp6QDd3d0A1tbWANzc3AD29vYAqampAAgICAAsLCwADw8PANvb2wDr6+sArq6uAIiIiAAWFhYAbGxsAOfn5wD09PQA19fXAJycnACmpqYAoqKiAJeXlwBDQ0MADg4OABAQEAAJCQkAV1dXAOPj4wBPT08AHx8fABcXFwBVVVUA6urqAOzs7ADJyckAAgICAAwMDAAdHR0AICAgAAoKCgCrq6sAGxsbAAMDAwAZGRkAkZGRANPT0wBqamoABgYGAI2NjQCfn58A0tLSACQkJAAlJSUAGBgYADMzMwCzs7MADQ0NABwcHAAUFBQABwcHACcnJwDV1dUA5eXlANnZ2QDa2toAUlJSAH19fQBcXFwANDQ0ADU1NQALCwsAFRUVAFZWVgAeHh4AbW1tAMPDwwDg4OAABAQEACoqKgDQ0NAArKysANTU1ACkpKQAnZ2dAMvLywBvb28AKysrACIiIgAmJiYAzc3NAL+/vwCQkJAAPz8/ALGxsQCHh4cAgYGBABEREQBYWFgAWVlZAFtbWwDAwMAAu7u7AGtrawBkZGQAoKCgADs7OwB0dHQApaWlAGVlZQBaWloAgoKCAJOTkwCbm5sAhISEADAwMAB+fn4Ag4ODAHt7ewCAgIAAqqqqAJ6engBJSUkAvb29AEBAQADGxsYAOTk5ALW1tQDMzMwAOjo6ADY2NgBjY2MALi4uACMjIwDFxcUAx8fHAGFhYQBoaGgAmpqaADExMQBwcHAAsrKyAFFRUQBUVFQASkpKAJSUlABEREQAtra2AM/PzwC+vr4Ac3NzAH9/fwBdXV0AAQEBALi4uAB2dnYAaWlpAHl5eQCKiooANzc3ALe3twDR0dEATExMAIuLiwBQUFAAtLS0AKioqABeXl4ATU1NALm5uQBBQUEAysrKALy8vAAtLS0ARUVFADg4OABISEgAQkJCACkpKQAvLy8AwsLCACgoKABHR0cAr6+vAHp6egA9PT0AZ2dnAE5OTgBgYGAAjo6OAI+PjwBycnIAeHh4AF9fXwCWlpYAiYmJAIaGhgBiYmIAcXFxAJmZmQCnp6cAurq6AHx8fACYmJgAxMTEALCwsADBwcEAZmZmAK2trQChoaEAdXV1AJKSkgCMjIwAhYWFAJWVlQA+Pj4AU1NTADw8PAB3d3cAo6OjAEZGRgABMkMBAwEGMhIDFAExCRQNMgECJgEBAQECAgICAgICAgICAgICAgICAgICAgICAgICAgICAgICAgICAgICAgICAgICAgICAgIDEgMCAgQTMQcBAQEmFxQSAgQDCRoNAgkEAwIBFQMVAQICAgICAgICAgICAgICAgICAgICAgICAgICAgICAgICAgICAgICAgICAgICAgICAgICAgICAgICAgICAgICAgICAgICAgICAgICAgICAgICAgICAgICAgICAgICAgICAgICAgICAgICAgICAgICAgICAgICAgICAgICAgICAgICAgICAgICAgICAgICAgICAgICAgICAgIAAADQ7iEJMgETAQQKlvfBJggDBxkEARISAgICAgICAgICAgICAgICAgICAgICAgICAgICAgICAgICAgICAgICAgICAgICAgICAQMJAQEEIQ72fTf3N1kxAQEJAwcTDQESBAMCARUDFQECAgICAgICAgICAgICAgICAgICAgICAgICAgICAgICAgICAgICAgICAgICAgICAgICAgICAgICAgICAgICAgICAgICAgICAgICAgICAgICAgICAgICAgICAgICAgICAgICAgICAgICAgICAgICAgICAgICAgICAgICAgICAgICAgICAgICAgICAgICAgICAgICAgICAgICAExoRS86MWABEwIFcQGMACqPIwFDJgESAwkBMiwBAgICAwEBJgEmJgEBAQICAgEBAQEBAQEBAQEBAgICAgICAgISAxUCAhUDEgIEAQEGAQkBBAcAOwBbSQBHCSFuBAFDFRUJBAETAQIBFAEBFxIBEhUDARUBAQQSEgEBAQEBAQEBEgMVAgIVAxICAgICAgICAgICAgICAgICAgICAgICAgICAgICAgICAgICAgICAgICAgICAgICAgICAgICAgICAgICAgICAgICAgICAgICAgICAgICAgICAgICAgICAgICAgICAgICAgICAgICAgICAgICAgICAgICAgICAgICAgAEjQAfAADIlggCBwFg5TfGgGv9GQEBAgESGQEBAgUmAQkBBgQBAQIBEgMDFRUVAwMBAQEBAQEBAQICAgICAgICAgIBAQEBAgIBAQ0yAQMTCQIUAQgDBeWaxKQP02W8EwEBJgEDAQEKBwESAgEBBhIBAQYBFQ0BAQMBAQEBAQEBAQICAQEBAQICAgICAgICAgICAgICAgICAgICAgICAgICAgICAgICAgICAgICAgICAgICAgICAgICAgICAgICAgICAgICAgICAgICAgICAgICAgICAgICAgICAgICAgICAgICAgICAgICAgICAgICAgICAgICAgICAgICAgICAgIAAQEHlABRRl1ExgMBFQFAggBFWwCMFH8CJAEBDAEsAQsBAQEBAhIHBRUCAQEBARUDAQEBAQEBAQECAgICAgICAgEBAhUVAgEBBwESAQEUARoaARMBAQoCFTIJMgHOHioAb6cbcxIaAwIVB3MHAQkTMQYrAQEZAQEmAQEBAQEBAQEBAQIVFQIBAQICAgICAgICAgICAgICAgICAgICAgICAgICAgICAgICAgICAgICAgICAgICAgICAgICAgICAgICAgICAgICAgICAgICAgICAgICAgICAgICAgICAgICAgICAgICAgICAgICAgICAgICAgICAgICAgICAgICAgICACINCgElAABvAABjSwUBYJ7CnAAAAFEAQe0BwhgLIgFiCSIabgESAQEBAQEBAQECAgICAgICAgICAgICAgICAgICFQMSEgMVAgEBBUNjiRkBBhMBJhcZBgEBcQEVFwEHEZnNRjn4m7YHbgEmA2JgAQQBExcZGQEBAQICAgICAgICAhUDEhIDFQICAgICAgICAgICAgICAgICAgICAgICAgICAgICAgICAgICAgICAgICAgICAgICAgICAgICAgICAgICAgICAgICAgICAgICAgICAgICAgICAgICAgICAgICAgICAgICAgICAgICAgICAgICAgICAgICAgICAgICAgABARJPBQGTVWgoXFcAAKLMmRQJFM14O2svXV0KfAQxAWEEAQEBFAUCAQEDEhIDAgECAgICAgICAgICAgICAgICAgIVFRUVAgIHAhkV2nmib1EoM+kIFTEaLAEBpwEEExoaBTIBkfhRRQBEqF8BMmIBGAEBAQIMMgMCAgICAgICAgICFRUVFQICAgICAgICAgICAgICAgICAgICAgICAgICAgICAgICAgICAgICAgICAgICAgICAgICAgICAgICAgICAgICAgICAgICAgICAgICAgICAgICAgICAgICAgICAgICAgICAgICAgICAgICAgICAgICAgICAgICAgICAgIABBoBAQgBEQEsczpduktNAFtoAQEUCTJzES4oAGvTAMwBASIZFQEJAQEBAQIBAQEBAgICAgICAgICAgICAgICAgEBAQEBAQEBCgFhAQ0BJjMatpNoAAApIP0BQwkBFwEBEgEmDBQBCgphdwBJSPEBIQEJPRQBAQEyAgICAgICAgIBAQEBAQEBAQICAgICAgICAgICAgICAgICAgICAgICAgICAgICAgICAgICAgICAgICAgICAgICAgICAgICAgICAgICAgICAgICAgICAgICAgICAgICAgICAgICAgICAgICAgICAgICAgICAgICAgICAgICAgICAgICAgICAgICACYCBhoXBQEGExIaAeCDb4B92QBG+AEBGRITAfGOeloAVoB2JQESFAEHCRUBAQEBARUVFRUVFRUVAgICAgICAgIJAwIBAQIDCRoBBCwMCEIBCQEBARcHkarwmwDPkvIBCQcJQiEBFz0DAQQBAeCw0AD39WAmGxISAhUVFRUVFRUVCQMCAQECAwkCAgICAgICAgICAgICAgICAgICAgICAgICAgICAgICAgICAgICAgICAgICAgICAgICAgICAgICAgICAgICAgICAgICAgICAgICAgICAgICAgICAgICAgICAgICAgICAgICAgICAgICAgICAgICAgICAgICAgICAgABGgEHASEBEwEiARQUEwFnDzuCWkwPbw8qAQUDDQUJFboAQCgaEwEMMUMGBBIEMhkVFRUVFRUVFQICAgICAgICBiYJFRUJJgYBGQEiFQEBEgEJARQVAQUBBQcBAkUAKABFAAEBIjIBGhkJLBUxARQSpwAPACkWASYVFRUVFRUVFQYmCRUVCSYGAgICAgICAgICAgICAgICAgICAgICAgICAgICAgICAgICAgICAgICAgICAgICAgICAgICAgICAgICAgICAgICAgICAgICAgICAgICAgICAgICAgICAgICAgICAgICAgICAgICAgICAgICAgICAgICAgICAgICAgIAAgICAhIFFBk9JkISARcDAib8Y10AaAAqUQB3270w5QYH6LAAAL77FRcmDRIlARMBAQoBMQExASwBFAEVEwEDAT0SMgcNEgYNBSEBPUMBIg0DQwUBBxkDFQ0BAQUFAT2yspcwbwAAhfDbxwE9Jj0TAQdDCdipdQBRY769FAEVAW4UEgQBBmEBMgEEASYBARoBAQkBCAEBFAEBAQICFRUCAgICAgICAgICAgICAgICAgICAgICAgICAgICAgICAgICAgICAgICAgICAgICAgICAgICAgICAgICAgICAgICAgICAgICAgICAgICAgICAgICAgICAgICAgICAgICAgICAAICAgISBQYaIkIyFAkBARUBEzIBAQytOjo7ABB4Ryg5qhgZAetIO11EIwdDFSIBBxoBFQJDAQENGgETAQFCwjIEAWIBDbUZAQEBCwECQwMZCAIXAwEHAQQBFBcBATIGIiwBGCMBCoNLV2kAR25CoTEZAQFgDQoBEjhcTaYA5CwKARUBIRUBJgETARYBAT0BAwIJAQIGBwQCAQECAhUCAgICAgICAgICAgICAgICAgICAgICAgICAgICAgICAgICAgICAgICAgICAgICAgICAgICAgICAgICAgICAgICAgICAgICAgICAgICAgICAgICAgICAgICAgICAgICAgICAgACAgIVEgcNBiy0w/rQ3W4CAQEJBA0BATEBMgEBBwPBhgAqXNSOwwkAIAAAsBMVGgkBGg0BBCwBBAEBFQYB+8WLZn6EpAEBARgyIgICARMLASwBARMZAQUHBSYBARIFAQEBBkMBCwEBbgkCzVmNwB94lK+lARUBCjEBGStPbbt6ANqdkwEBGRMUARIBBwkBBAEDEgEBJgQBARUVFQICAgICAgICAgICAgICAgICAgICAgICAgICAgICAgICAgICAgICAgICAgICAgICAgICAgICAgICAgICAgICAgICAgICAgICAgICAgICAgICAgICAgICAgICAgICAgICAgICAgIAAgICFQMEBSatAABoHzoAAABvb0UA064hqMoBIRcEYAEBDQHAagBRTAA5DwAAR0+2JAEBew0OynZDGQEBF/ekH4UssUj4UQAfyAxZrp4B1bVEwYYBAUIBAQEBARcLEgEFQyYBAQQyBBUBAwoBDRQEBRasPEAqDwD55MIjFQEGRAEBPte6aG7qBgEiAQIBARNDAwEXARUHAQYSEgMVAgICAgICAgICAgICAgICAgICAgICAgICAgICAgICAgICAgICAgICAgICAgICAgICAgICAgICAgICAgICAgICAgICAgICAgICAgICAgICAgICAgICAgICAgICAgICAgICAgICAAECAhUDEgQEJiJxIuUPHwCCAABpRQAqALqCXEejS9QqhAEXAQMBr0mmTFFJKF9dOVseRQEBD0YAIKJXV6wmASVJWr4NF0M9X3sARVpJay8ATEcAVVvXBgwBQwEBAQEUFwEHGRpCJgEDEwEDBCwBBwENFSIBPQsbtUgAXEtHjRIUAQQiDBYAaBB6QQETewG1ASwBCwEBAgQBBwkDFQEBAQICAgICAgICAgICAgICAgICAgICAgICAgICAgICAgICAgICAgICAgICAgICAgICAgICAgICAgICAgICAgICAgICAgICAgICAgICAgICAgICAgICAgICAgICAgICAgICAgABAQIVFQMDEgELFQEDAQMDBgkBCeni4qTmjsW9uWogAGgAAEVFAFoAADsAKDWBzceXaEwAhHV/fQBFRh1dAEwu6dBMV+qRAQEBBQEBQtqqHQAAWwAAPGU5ABD1keN7LAEiAzEBEgEaAwEiBwFDASwiATIBJjIBMkIyATHivYwAOno2cgEFCSwckF4AQXTvAQIyARcBIjElBCYHEhUBAQEBAgICAgICAgICAgICAgICAgICAgICAgICAgICAgICAgICAgICAgICAgICAgICAgICAgICAgICAgICAgICAgICAgICAgICAgICAgICAgICAgICAgICAgICAgICAgICAgIAAQECFRUVFQIDATISMiIBMgEHDQkBAQYaBBcBAQUBdlQiQ1FGXXpAAEZMBGQ5O7pbyQUBACgvXXloHwAAKDsAO28APwAAbwBbTCCdBwkBAwHqUbpoZBW1ARYmBPNaHSovbjEBqG8v2AkJCgMBIgQBAQYFAzIFYRoBASMVIyQVPRoBKgAAay90FcwBAfa6AB4AARdgASQSBwEyJgkVAQEBAQICAgICAgICAgICAgICAgICAgICAgICAgICAgICAgICAgICAgICAgICAgICAgICAgICAgICAgICAgICAgICAgICAgICAgICAgICAgICAgICAgICAgICAgICAgICAgICAAEBAhUVAgIBBwIFAQEFBgUyBwEEBwEGARUBBAkBGAEmAQYBAQIBq/KV8wAAAFsAKqwwNwEBGQZCLqlMfWlrKI4BGgns5eV95fTZv/WY8Nm+lbLkUvQ+OwBJADoAAB8AAAAPrEZNAFoAUXfZJwEVEwMyAQYEAQEVFxcmExIBFBUDMwEUAfXf5A9FRcUumIGRimUqzriMDAENBiYJFQEBAQECAgICAgICAgICAgICAgICAgICAgICAgICAgICAgICAgICAgICAgICAgICAgICAgICAgICAgICAgICAgICAgICAgICAgICAgICAgICAgICAgICAgICAgICAgICAgICAgACAgICAgICAhUVFRUVFRUVEhIJCQQHBwcGMg0HEhUBAQEBFAEBDCwSAwYBGRZowCg7AE0dvQYsYgsBJZ/QAExGXsYDATIWBz0BCzIKAQEBFyYGGhMIEwkBATIEAQYBBI5AXCofOgBFR1sAAIJFAFFvaAAAOkxRtwEYFxkFDSIJAQEZEwRDLAZuAgEBWih6AACEAb5pS1cAcAoGARUBCAEBCQEBEwEEAQEmAQMBAQFDFQENAgMBCAkBAQEBAQEBAQkCAQEBAQECBAEBAgEBAQEVFQEHATIBFRUCAgICAgICAgICAgICAgICAgICAgICAgICAgICAgICAgICAgICAgIAAgICAgICAgIVFRUVFRUVFRUVFQMSEhIJBAQJEgMVAgEUAQEmLA0BEjICXwEBASwSQtXVU7po0rHOAQEBE0/x7+8BCzEEAQEmEgEDGQkJAQUBAQEFMgcCAQEBGkMaJgIGLAEBCnXAAAC6OQAqKKfKSwAPTAAAOmgAKEWfz2OvhKVYr9xCJjIBBw0UARcKAcdENR07Y9EAOgBMOc9yBAEBFAIBYAEUAQoBATEJGgYsAQEBGgEUAwEBFjIsCBIBEhUBAQcJCQEHAQEBFQkJFQIDCQEBAQEFLBQBAgICAgICAgICAgICAgICAgICAgICAgICAgICAgICAgICAgICAgICAAICAgICAgICAgICAgICAgIBAQECAgIVFQEBAQICAhUVAQkmARIFEjNuQgEsqAEBJhcDKwEBiwClZgAAACq8oe3N7iEJBQQFEiEBFAIBAQEHCCYBAQEBAQVDBQQNAQFCAQcDFQEVFwYBiFpFSwDa1QEHAQHv5l6l3CoAIABoAFbwhXhW13hwAFyCTG8A3KdEwTMnoVRaD0ZJRUtFAEy87RoUDQEmARQNBAEGAQEBBQFDGRQBFwgTBgEJAQEHJgEBBgINASYBCQEJAQEVEgMVFRUSBAQJAQEBJgICAgICAgICAgICAgICAgICAgICAgICAgICAgICAgICAgICAgICAgACAgICAgICAgICAgICAgICAQEBAQEBAQEBAQEBAQIVFQEFAwEsLAEBAQcUbgEWEQEBDSMKQiEF5AAqOzATfAjaHy9vD0hmRj7FDQEmPRIBIwEJBQIBByYDAQkBARoBEhImGkIaEhMLExQhM7srYUNCAQEEIkMDAQRuwhniACqfSGtiAUIBFQskbeoYdswtGEIAAFU5AABFAAC6D2uCRlFXKZR4s5IBAQEJAQMHCAkUAgEBBiwBASwBEg0FAQMGDQEBAQETAQQBGQEBAQEBAQECEgEDAQcBBBICAgICAgICAgICAgICAgICAgICAgICAgICAgICAgICAgICAgICAgIAAgICAgICAgICAgICAgICAhUVAgICAgICFRUCAgICAgIBAxoEEgHCZQBAAM3GAQETEQEVBzISLA0BYbHOAFHoQgMLAQgniblliZsAOWsAAC993pp/6ejqEwEGA0JDARIBDRUBAQEHFAExARMNGQJDAT0TBBIJEgEBFUIUAwETd4PbAAAPAB3Hx+h2JgEEEgELMgEJGAEBQ+uPvL0dAAAqAF0AUQBpRQAAAAAA5LvH7Ce0FRcHAQIBPRkSAQMJAQEBBQQBGRUDAQEEEgIBAQECFQEBQgEDAQUBAgICAgICAgICAgICAgICAgICAgICAgICAgICAgICAgICAgICAgICAAICAgICAgICAQEBAQEBAQEDAwMVFRUCAhISAwMVAgIBBwEBATFCASYTMwEAAFcA0AELFXsVGgEBAWANCQEMRWvQAQsBIhcBGCMBExcXCDIIG+daAG9FAEUAa3ofggBHUgQEDQkBAwgTE25DCQEBATESDQkBASYGFQEBARWoAQYUAjMBMjFgPgBRbx8AOtR2ASwBQhIKQxkBAiVuMQEUCBgGBQwPAABWOTtGXEYPAM4AID9aawDDGgEEEgEBCRQFAQEDAQEBBRcFAwIBAQEBAQEaARUBMgEGCAICAgICAgICAgICAgICAgICAgICAgICAgICAgICAgICAgICAgICAgACAgICAgICAgEBAQEBAQEBAwMDFRUCAgEDAxUVFQICAgEJDQEBQgMBAwEYAQEBIZWQAMDEATIJJAMaAUNUAQI2ZQBOlgMBJQENBQcHAQEBEhkaFQEBMiYBASLejN+V4L+yUNYAAABMOuHilnfjjpBkSgoBMgYBAQ1DAQsyAQE9AQUCCwYNFAEBFQEC5OXm2wBYapHlFRUVFCIBAQ0iQw0aAQgaARUi4ZhNAADeAdiA3sVGADoAOw8AXAAdbMTnkQwDARkSFwEBAQIBFQkmJgQDAQEBFwEBAQICAgICAgICAgICAgICAgICAgICAgICAgICAgICAgICAgICAgICAgIAAgICAgICAgIBAQEBAQEBAQMVFQICAQEBAQEBAgICAhUDASYHAQEBMjIBFQEGFQ0JAqFWTABfJiMBE2EBAUIjAQEGS3pFIisBAQoJQiYaEgcBARIHAQEBFRIBAQEGJgEZFAEBAQEmJgFgAX9raE1JOklRUVEAAAAocG0BFzETJiYGJQEzAwEDAQEBQwEEAQkXFZ06Om8A1mIVJgoBMhIXCQcEAQUZAQgBbgHLb1hMS2EmFQkIARZWD0xeeF0AOR8AulUAb1WGGQ0EJhkKIT1CGSKUABAXGgEZAgICAgICAgICAgICAgICAgICAgICAgICAgICAgICAgICAgICAgICAAICAgICAgICAgICAgICAgICAgICAgICAgICAgICAgICAgICAgICAgIDFQEBAhIHJgkmATbHSlpJxQEBGgUZCwEDCAcBu747txUaQwEFASwCAQYBAQEBEwEBARQCATIVARUDCQcHCQMVFAYmBAMBAQEBbsE1csbYjcHZpQAAbw8AAMPa247c3IW5w2VTIgEBBEMBAQPKoLtdAHg+3AEJEgEDAQFDEkIyJhIBEwUJzFAAKt1jJgESEwNDBwRu2K51nDUAXWhvRgA61ziPWwBoAEZnUyd0FAFCAQICAgICAgICAgICAgICAgICAgICAgICAgICAgICAgICAgICAgICAgACAgICAgICAgICAgICAgICAgICAgICAgICAgICAgICAgICAgICAgICAxUCAQIDBAUyFQR2EwFzYnkpukkzGgEMGgEsYhoyAToADbsEJgECAxUTAUIBFAEaEwECAQENAQIJByYNDSYHCSYmBQUFBQcHAQIHFBMUBwIBEgUFCQIBAgEr0mum085wpqZ4WHAeQCClOUy6AEkvAFdvAGs6ANTCX552YQUCAQQDCgIVFW4BAQS5KV1oxiQcI3Yr1XynuwBFAB8QVVbS1qPXcQYBBAgNJQEBBgEBGQMCAgICAgICAgICAgICAgICAgICAgICAgICAgICAgICAgICAgICAgIAAgICAgICAgICAgICAgICAgICAgICAgICAgICAgICAgICAgICAgICAgMVAgECAwkHCBUMFg0SEkMIAXyhy1qxAQNuARIBBcwBzb8AeUMJCAEiAQEJAQkBAQEBBQMJFQENBAcmDQ0mBwQJCQQHJg0yMhMHAQEHJgIBFwcBAQEVFQIhAQgBAQEBAQEBAQEJCAgFAQ7Mu0RztAqHJXbBeSgAXTsAAE1NeM4gnz86TVY6pmtaz00AHQAAAADQANF2nsxPdnNZAQIBJnYDEwEYBgEBBQEaEgEUFwMBAgICAgICAgICAgICAgICAgICAgICAgICAgICAgICAgICAgICAgICAAICAgICAgICAgICAgICAgICAgICAgICAgICAgICAgICAgICAgICAgIVAgICAgMSCQIBBwEBBwFCAzIBGQHExQCfxp4sIgEBDQkSAYk+AMdTARUTAwEaASYBBAgEBwkBBxUDEgkJEgMVEhISEgMDAwMBCQ0GDQUFDQESFBkmAwMSDQETFA0IEgEBGgoaFQEVCQIZARoBAWESAgEBASIBAQENTkGDSQ/IT40BBAEIARcmARMBBwkBAclQACDKAQEGATJDFRQBIxIBATFCBwoHYA0JMQ0BGSwJBAICAgICAgICAgICAgICAgICAgICAgICAgICAgICAgICAgICAgICAgACAgICAgICAgICAgICAgICAgICAgICAgICAgICAgICAgICAgICAgICFQICAgIVAwMVEw0JMgQBARQBBwEsAQEZC8A6AMEZExQBMSMBGQIAKlEaJQYBAXwFQggIAQEGAQEBAQICAgIBAQMDFQIBAQEBAQEEEgEBAQEBEgUVAQEBAgEBEgIBAQEmAQEBAQESAQEGGgMVFQEBFQEZBAEBGgYBAwIDATEigQBFgpsUAQNCAQYTFwEBnj0BAcIBAAA6wzIsASwBGQEyJgQaGgE9BSYBAQEBAQEDEgECAgICAgICAgICAgICAgICAgICAgICAgICAgICAgICAgICAgICAgIAAgICAgICAgICAgICAgICAgICAgICAgICAgICAgICAgICAgICAgICAgICAgICAhUVAQkBAQkBCQEBBQIBATFgGRUXJmSMH7e4RBIEIQEEGgK5XLqWuwkBAQEBYBoBAQEDAgICAgICAgICAgICAgICFQ0JAQECAxUBAwEBARUFMgYyBAEBAQ0BARkFFRUHDQkBAQEmAQVCAQQEAQEGBwIEAQEFBgEXBgMBAbypiE0Avb59FQFgQgEBKyIBBgEBgYhVR7+XAWAiCAYFAQEKQwEBLBoBAwgDAQEBAgICAgICAgICAgICAgICAgICAgICAgICAgICAgICAgICAgICAgICAAICAgICAgICAgICAgICAgICAgICAgICAgICAgICAgICAgICAgICAgICAgIVAgICAQYGARUVAQ0FAgIBCAkBAQENLBIBETETO3lGIwkjIwFDAbUJQGkAtqgLAQghAQECCRUVAgICAhUVAQECAhUVFQMFAgEBAgQEAxIBAQIJEgEBAQcVFxUSASYBAQEBAQEBBwEVDQEBJgEBAhIHAQEBFAINFQEBFQ0DCQEDASwjEgGpAAAvSVATYCEyDRMFWQEUGgE1awClonESATINAwcyAQEBAQEFBAMDAQICAgICAgICAgICAgICAgICAgICAgICAgICAgICAgICAgICAgICAgACAgICAgICAgICAgICAgICAgICAgICAgICAgICAgICAgICAgICAgICAQICFQICAQEVAQMJAQEBAQEFAwEDAwgNAW4NBg0BCAEGqyBMhDA8AwQ9AWABNKw5rRoBDQImDQEBAQEBAQEBAQICAQEBAQEBAQMHBAEBAQIBFQQEFQEVCQQXAQEBBAEJFRUDAwIBAQMGAQEGAQEECQESAQYmEgEJFQIBQwEDAhQXAwYBAQYICBUBRK5TOQ9Jr7CxAQEmIRQGAQ0BspIpgrO0FAEjAQEVAQYBARUVARICAgICAgICAgICAgICAgICAgICAgICAgICAgICAgICAgICAgICAgIAAgICAgICAgICAgICAgICAgICAgICAgICAgICAgICAgICAgICAgICAgICAgICAgICAgICAgICAgIDEgMBARUaMQICAgICAgICATEBBwZ4cDulBzEXAQEDPaYAhgYBBQESBwEBCAEJJgEBBAECBwEyAQECAwIBAQIJAgICAgICAgICAgICAgICAgICAgICAgICAgICAgICAgICAgICAgICAgICAgICAgICAgICAgICAgIyDQUEAwIBAYtYeABRgacxqAExCQEaAQGpTQ+qYqEDAjIBAgIIAQQSARoSATIBBgEHAwEBDQEUAgECAhUVAgIBAgICAgICAgICAgICAgICAAICAgICAgICAgICAgICAgICAgICAgICAgICAgICAgICAgICAgICAgICAgICAgICAgICAgICAgICAQMSFQEBBAYCAgICAgICAgYSAQIBoQhPLgCLASwWBQ0ZbgBAohMBJgEJXwFgATIBASYCMgkBCQEBFQMCAQEBAgICAgICAgICAgICAgICAgICAgICAgICAgICAgICAgICAgICAgICAgICAgICAgICAgICAgICAgICBAQJEgMVAgIBGgFzI0R4ADkeo5gHAxIFJAdUbgBvpHoBFBMJAW4iAwcIAQEVJgMBAyYNARUBAQECAhUVFRUCAgICAgICAgICAgICAgICAgACAgICAgICAgICAgICAgICAgICAgICAgICAgICAgICAgICAgICAgICAgICAgICAgICAgICAgICAgEVCQkCAQECAgICAgICAgIFAQcCAQEBJgEBEABGHBcBQwEHmps7nG4DFwF2PQFDBQEDARICAQQVAQIDFQEBAQECAgICAgICAgICAgICAgICAgICAgICAgICAgICAgICAgICAgICAgICAgICAgICAgICAgICAgICAgICFRUVAwMDARoEATEsARQBQjidVklcH55ZdCYKAQyfZmtFNS2gARkNAQoBChkFFRkBAQQJAQEbAgIVFRUVAgICAgICAgICAgICAgICAgIAAgICAgICAgICAgICAgICAgICAgICAgICAgICAgICAgICAgICAgICAgICAgICAgICAgICAgICAgIBAhISAgEBAQICAgICAgICAgEIARUyMggCQgERDABWXQoNARgGAQBbMAgBAQoLFQEFAgEBAhIJAQEBAgIBAQEBAgICAgICAgICAgICAgICAgICAgICAgICAgICAgICAgICAgICAgICAgICAgICAgICAgICAgICAgIBAQECAhUVAxMTAQYBAREBMWABYQIsbiU8bwBrP5klJgETMTsAO0w7Yg0BBRoyBAEBFQYCARMBAQICAQEBAQICFRUVFRUVFRUCAgICAgICAAICAgICAgICAgICAgICAgICAgICAgICAgICAgICAgICAgICAgICAgICAgICAgICAgICAgICAgICAQIVFQEBAgMCAgICAgICAgEJFAIBGQEBYAkBIgQBjY6PRWiQkQEIkmdFkDIBFwQBBAIVARUSAQEBAQEBAgICAQICAgICAgICAgICAgICAgICAgICAgICAgICAgICAgICAgICAgICAgICAgICAgICAgICAgICAgICAgICAgEBAQEBEhMBQwoBJAsBIwEFCRJuJgQChJOUAEyVjBUBJgEwlm8ql5gyAQMTDQIBAQEFBBIVAgEBAQECFRUVFRUVFRUVAgICAgICAgACAgICAgICAgICAgICAgICAgICAgICAgICAgICAgICAgICAgICAgICAgICAgICAgICAgICAgICAhUCAQEBFQkEAgICAgICAgIBAQEGA0MEMgEaFBIMCRUHAQEagDkdiwYXAWgojAENEgEBDQQBAQEEFQEBAQIVAxUCAgICAgICAgICAgICAgICAgICAgICAgICAgICAgICAgICAgICAgICAgICAgICAgICAgICAgICAgMVFQIBAQEBQxIBYCYBIgEBbgELAhMXARoBFQEIAQE9AGsAAH8sFAYVAS9LAFpUAQUFAwEaAQ0BCRIVAgIVEgkDAwMDAwMDAwICAgICAgIAAgICAgICAgICAgICAgICAgICAgICAgICAgICAgICAgICAgICAgICAgICAgICAgICAgICAgICAgIVAgEBAgMDAwICAgICAgICMhIBAwEBATICBAkCATEBMgIIAQF7fH1dSTwBRH5MYwEZEhMVAQ0BBjIEAQEBFRUCAgICAgICAgICAgICAgICAgICAgICAgICAgICAgICAgICAgICAgICAgICAgICAgICAgICAgICAgIDFRUVAgICAgEBGgEVCQEKEgEmAQEmAQEBAQYJARcBCQEKVH+AgYJag4SFFoaHAFqIiYoJEgFzAQ0FBAkJBAUNAwMDAwMDAwMCAgICAgICAAICAgICAgICAgICAgICAgICAgICAgICAgICAgICAgICAgICAgICAgICAgICAgICAgICAgICAgICAgICFRUVAQECAgICAgICAgEEEgIVAQkBARIBBQEBQgEBARkBARoFBFReAAANMWcPdXYhAQcLAxIXDRUBAQEBAQICAgICAgICAgICAgICAgICAgICAgICAgICAgICAgICAgICAgICAgICAgICAgICAgICAgICAgICAgIVFRUVAwMHAxUBAQcEAQIyAQcFAQEmJhIBEwEDBAEBASYBFQEGAXd4eUsAAHkNAHp6AEVgYiMUBg0FBQ0GFAMDAwMDAwMDAgICAgICAgACAgICAgICAgICAgICAgICAgICAgICAgICAgICAgICAgICAgICAgICAgICAgICAgICAgICAgICAgICAgICAgICAgICAgICAgICAgICAgICAgICAgICAgICEhUCFQcZMRYsEhwnKm8pJwAgcAEHEhYVAQgVAQEVAQEVASYBCQEmAQICAgICAgICAgICAgICAgICAgICAgICAgICAgICAgICAgICAgICAgICAgICAgICAgICAgICAgICAgICAgICAgICAgICAgICAgICAgICAgICEgMVAgMHMhoCAQFxcnN0OwBqL0ZrAFxJZmNnBgETTxIHAQYGARsFAQEFAQcBAQcAAgICAgICAgICAgICAgICAgICAgICAgICAgICAgICAgICAgICAgICAgICAgICAgICAgICAgICAgICAgICAgICAgICAgICAgICAgICAgICAgICAgICAgICAgICFRIHMhoXAwZhAQRiY1FXAFpNZAQKFCQBARIiARoJBwEEAQ0BBAECAgICAgICAgICAgICAgICAgICAgICAgICAgICAgICAgICAgICAgICAgICAgICAgICAgICAgICAgICAgICAgICAgICAgICAgICAgICAgICAgEDJhkTFCYJDRgyAQosAQQBDGVmZ11oSQBpamsAbG1uCwUBBQkBASYGAQMxARIJAAICAgICAgICAgICAgICAgICAgICAgICAgICAgICAgICAgICAgICAgICAgICAgICAgICAgICAgICAgICAgICAgICAgICAgICAgICAgICAgICAgICAgICAgIBAgMJBAkDAgoSGhQbBxQaJEtVAFZXWDIBBAEBMjIBARUSCQEEAQEBAgICAgICAgICAgICAgICAgICAgICAgICAgICAgICAgICAgICAgICAgICAgICAgICAgICAgICAgICAgICAgICAgICAgICAgICAgICAgICAgIBAw0TEwYJAQNDDQENGgEBQgETFAEaM1lXAFoeW1BcXV48XwEGASYJAWABAQEBBwACAgICAgICAgICAgICAgICAgICAgICAgICAgICAgICAgICAgICAgICAgICAgICAgICAgICAgICAgICAgICAgICAgICAgICAgICAgICAgICAgICAgICAgICAQEDEhICAQESAQEEAwEVMQETSktMTUwqThgDTwEyGiEBMg0CJhUSFwICAgICAgICAgICAgICAgICAgICAgICAgICAgICAgICAgICAgICAgICAgICAgICAgICAgICAgICAgICAgICAgICAgICAgICAgICAgICAgICAwMVFQIVFRUDARIGAQEJDBcBAQEaAQEEBQEnUABRAEYASQ8AKFJTUlQBJhlCJiYAAgICAgICAgICAgICAgICAgICAgICAgICAgICAgICAgICAgICAgICAgICAgICAgICAgICAgICAgICAgICAgICAgICAgICAgICAgICAgICAgICAgICAgICAgICFRUCAgEBFBIBAxIFAQEBAQIBPT4APwBAQQExGQsBC0IHAxUCAQECAgICAgICAgICAgICAgICAgICAgICAgICAgICAgICAgICAgICAgICAgICAgICAgICAgICAgICAgICAgICAgICAgICAgICAgICAgICAgICAgkVAQEBAQEDAgEJAgEDAgEBQwEBAQEEAQImFAEBCERFRkcASEkoACo5Rg8HBCEBAAICAgICAgICAgICAgICAgICAgICAgICAgICAgICAgICAgICAgICAgICAgICAgICAgICAgICAgICAgICAgICAgICAgICAgICAgICAgICAgICAgICAgICAgIVFQIBAgIVAwEBFRUBBA0GBAcNKwEBEiwtLi8AIDAOFTEFARoJCiwHAgICAgICAgICAgICAgICAgICAgICAgICAgICAgICAgICAgICAgICAgICAgICAgICAgICAgICAgICAgICAgICAgICAgICAgICAgICAgICAgICAgICAgIBAQEBAgISFxMBARIDBzISCQkBFQESChQBCTMNNDU2NzgAADkAOjswPAACAgICAgICAgICAgICAgICAgICAgICAgICAgICAgICAgICAgICAgICAgICAgICAgICAgICAgICAgICAgICAgICAgICAgICAgICAgICAgICAgICAgICAgICAgIVFRUVFRUaEgIBBBIVARUHARUBGxkBHAEMAR0eHyAhIiMkAQEFCQICAgICAgICAgICAgICAgICAgICAgICAgICAgICAgICAgICAgICAgICAgICAgICAgICAgICAgICAgICAgICAgICAgICAgICAgICAgICAgICAQEDEhIDAgEJAQEJAQEBFwoBAQECAQEGIwEFDQ0BJRQBAQwBJhUUAQIYAScoKSoAAgICAgICAgICAgICAgICAgICAgICAgICAgICAgICAgICAgICAgICAgICAgICAgICAgICAgICAgICAgICAgICAgICAgICAgICAgICAgICAgICAgICAgICAgECAwMDAgEBAQEEAQUBAwYHAQgBCQoBCwEBCQwFDQ4PDw8AEBEBCQ0CAgICAgICAgICAgICAgICAgICAgICAgICAgICAgICAgICAgICAgICAgICAgICAgICAgICAgICAgICAgICAgICAgICAgICAgICAgICAgICAgIBAQEBAgMSAQICAwQBAQEBARMBARQJAQEGARIVFgMCEhcBAxgBAxMEGRcBAQgBAE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nAAAAGAAAAAQAAAAAAAAA////AAAAAAAlAAAADAAAAAQAAABMAAAAZAAAAAkAAABgAAAA9gAAAGwAAAAJAAAAYAAAAO4AAAANAAAAIQDwAAAAAAAAAAAAAACAPwAAAAAAAAAAAACAPwAAAAAAAAAAAAAAAAAAAAAAAAAAAAAAAAAAAAAAAAAAJQAAAAwAAAAAAACAKAAAAAwAAAAEAAAAJwAAABgAAAAEAAAAAAAAAP///wAAAAAAJQAAAAwAAAAEAAAATAAAAGQAAAAJAAAAcAAAAOwAAAB8AAAACQAAAHAAAADkAAAADQAAACEA8AAAAAAAAAAAAAAAgD8AAAAAAAAAAAAAgD8AAAAAAAAAAAAAAAAAAAAAAAAAAAAAAAAAAAAAAAAAACUAAAAMAAAAAAAAgCgAAAAMAAAABAAAACUAAAAMAAAAAQAAABgAAAAMAAAAAAAAAhIAAAAMAAAAAQAAABYAAAAMAAAAAAAAAFQAAAAwAQAACgAAAHAAAADrAAAAfAAAAAEAAAAAgNRBtJfUQQoAAABwAAAAJgAAAEwAAAAEAAAACQAAAHAAAADtAAAAfQAAAJgAAABTAGkAZwBuAGUAZAAgAGIAeQA6ACAAUwBBAFIARwBTAFkAQQBOACAASABSAEEAQwBIAFkAQQAgADIAMwAwADIAOAA1ADAAMAA5ADIABgAAAAMAAAAHAAAABwAAAAYAAAAHAAAAAwAAAAcAAAAFAAAAAwAAAAMAAAAGAAAABwAAAAcAAAAIAAAABgAAAAUAAAAHAAAACAAAAAMAAAAIAAAABwAAAAcAAAAHAAAACAAAAAUAAAAHAAAAAwAAAAYAAAAGAAAABgAAAAYAAAAGAAAABgAAAAYAAAAGAAAABgAAAAYAAAAWAAAADAAAAAAAAAAlAAAADAAAAAIAAAAOAAAAFAAAAAAAAAAQAAAAFAAAAA=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WAw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Ow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XbpzK+gCAzPoBzvyWddxiUHdQyvoA9RQKiwAAAADw0kcC8NJHAnauF24AAAAAgyexbAkAAAAAAAAAAAAAAAAAAAAAAAAAoNNHAgAAAAAAAAAAAAAAAAAAAAAAAAAAAAAAAAAAAAAAAAAAAAAAAB0xxzYAAAAA8Mv6Aen7lnUAAPoBAAAAAPX7lnV8WsA19f///wAAAAAAAAAAAAAAAJABAADgWcA1jMr6Ad2v1XYAAOl2gMr6AQAAAACIyvoBAAAAAAAAAABhuNR2AAAAAAkAAACgy/oBoMv6AQACAAD8////AQAAAAAAAAAAAAAAAAAAAAAAAAAAAAAAENmI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D07r0XAABHAgAAAAAAAEcC4RzHNgIAAAAoAgAA0AdEAggCAADQB0QCZAAAAIyOTBsIAgAAcOS9FyCVvBdQH+UXAAAAAAAAAAAAAEQCAgAAAAAAAABBAAAAAABEAnwCRAIAAAAA/AEAACwTRAIAAAAAAABHAigTRAIAAEx3WOj6Aa5eTHc47b0Xrl5MdwAAAAAAAAAA2AhIAtgISAJs6PoBHy+xbAAARwIAAAAA/AEAAHzo+gHdLrFsAAAAAAcAAAAAAAAAYbjUdvwBAAAHAAAApOn6AaTp+gEAAgAA/P///wEAAAAAAAAAAAAAAAAAAAAQ2YgJ8MSa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EoTOFP6ARxV+gHO/JZ1cKBHAgAAAABGDQp4OwAAAAAAAAAAAAAABQAAAAEBAABIz9IXAAAAAPghaBMAAAAA4MYBAVgcaBMAAAAA+CFoE7CSwmwDAAAAuJLCbAEAAAC4E6gXvGr1bL0tvWz5rmuL8anHNlBLTgKMVPoB6fuWdQAA+gEEAAAA9fuWdYRZ+gHg////AAAAAAAAAAAAAAAAkAEAAAAAAAEAAAAAYQByAGkAYQBsAAAAAAAAAAAAAAAAAAAABgAAAAAAAABhuNR2AAAAAAYAAAA8VPoBPFT6AQACAAD8////AQAAAAAAAAAAAAAAAAAAABDZiAnwxJ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Doo/oBraaXdfIKAACoo/oBJRchIyUXIwAAAAAAXk7PbPIK7///////7BoAAArvCgB8GuQXAAAAACUXI///////7BoAACEjAQAAAGMHAAAAAJw95nZ5RJV1JRchI9yKmRcBAAAA/////wAAAABAhGgbFKj6AQAAAABAhGgbAAD3G4pElXUAAGMHJRchIwEAAADcipkXQIRoGwAAAAAAAAAAJRcjABSo+gElFyP//////+waAAAhIwEAAABjBwAAAACOJJl1JRchI5CabRsRAAAA/////wAAAAAQAAAAAwEAACM1AAAcAAABJRchI1YAAAAAAAAAAQAAAPDEm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Hastiqacucak</vt:lpstr>
      <vt:lpstr>Hamematakan</vt:lpstr>
      <vt:lpstr>Hamematakan!Print_Area</vt:lpstr>
      <vt:lpstr>Hastiqacucak!Print_Area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2023-01-23T11:41:09Z</dcterms:modified>
</cp:coreProperties>
</file>